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8\TT Analysis\NR_FR1_lessthan_5MHz_BW-UEConTest\R5-25xxxx_38.903_6.5.1.15_TT_addition\38.533 6.5.1.15 TT\"/>
    </mc:Choice>
  </mc:AlternateContent>
  <xr:revisionPtr revIDLastSave="0" documentId="13_ncr:1_{0DCBD064-4E41-4E3D-9079-D739F0A5C23C}" xr6:coauthVersionLast="47" xr6:coauthVersionMax="47" xr10:uidLastSave="{00000000-0000-0000-0000-000000000000}"/>
  <bookViews>
    <workbookView xWindow="22932" yWindow="-108" windowWidth="23256" windowHeight="12456" tabRatio="809" activeTab="1" xr2:uid="{00000000-000D-0000-FFFF-FFFF00000000}"/>
  </bookViews>
  <sheets>
    <sheet name="Template" sheetId="2" r:id="rId1"/>
    <sheet name="6.5.1.15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8" l="1"/>
  <c r="K57" i="8" s="1"/>
  <c r="J54" i="8"/>
  <c r="J57" i="8"/>
  <c r="F53" i="8"/>
  <c r="F57" i="8" s="1"/>
  <c r="P40" i="8"/>
  <c r="O40" i="8"/>
  <c r="P36" i="8"/>
  <c r="O36" i="8"/>
  <c r="J36" i="8"/>
  <c r="F36" i="8"/>
  <c r="U36" i="8" s="1"/>
  <c r="U70" i="8" s="1"/>
  <c r="F40" i="8"/>
  <c r="P28" i="8"/>
  <c r="O28" i="8"/>
  <c r="K27" i="8"/>
  <c r="K36" i="8" s="1"/>
  <c r="J27" i="8"/>
  <c r="K26" i="8"/>
  <c r="J26" i="8"/>
  <c r="F25" i="8"/>
  <c r="E25" i="8"/>
  <c r="E36" i="8" s="1"/>
  <c r="T36" i="8" s="1"/>
  <c r="T70" i="8" s="1"/>
  <c r="F24" i="8"/>
  <c r="E24" i="8"/>
  <c r="E40" i="8" s="1"/>
  <c r="K16" i="8"/>
  <c r="J16" i="8"/>
  <c r="F8" i="8"/>
  <c r="E8" i="8"/>
  <c r="E53" i="8" s="1"/>
  <c r="E57" i="8" s="1"/>
  <c r="E60" i="8" s="1"/>
  <c r="F7" i="8"/>
  <c r="E7" i="8"/>
  <c r="F6" i="8"/>
  <c r="E6" i="8"/>
  <c r="F5" i="8"/>
  <c r="E5" i="8"/>
  <c r="C36" i="8"/>
  <c r="R36" i="8" s="1"/>
  <c r="R70" i="8" s="1"/>
  <c r="C16" i="8"/>
  <c r="H36" i="8"/>
  <c r="H54" i="8"/>
  <c r="H57" i="8"/>
  <c r="L54" i="8"/>
  <c r="L57" i="8" s="1"/>
  <c r="I54" i="8"/>
  <c r="I57" i="8" s="1"/>
  <c r="M40" i="8"/>
  <c r="M36" i="8"/>
  <c r="C40" i="8"/>
  <c r="D5" i="8"/>
  <c r="D16" i="8" s="1"/>
  <c r="G5" i="8"/>
  <c r="D6" i="8"/>
  <c r="G6" i="8"/>
  <c r="D7" i="8"/>
  <c r="G7" i="8"/>
  <c r="D8" i="8"/>
  <c r="G8" i="8"/>
  <c r="G53" i="8" s="1"/>
  <c r="G57" i="8" s="1"/>
  <c r="H16" i="8"/>
  <c r="H17" i="8" s="1"/>
  <c r="D24" i="8"/>
  <c r="D40" i="8" s="1"/>
  <c r="G24" i="8"/>
  <c r="G40" i="8" s="1"/>
  <c r="D25" i="8"/>
  <c r="D36" i="8" s="1"/>
  <c r="G25" i="8"/>
  <c r="G36" i="8"/>
  <c r="I26" i="8"/>
  <c r="L26" i="8"/>
  <c r="I27" i="8"/>
  <c r="I36" i="8" s="1"/>
  <c r="L27" i="8"/>
  <c r="L36" i="8" s="1"/>
  <c r="N28" i="8"/>
  <c r="N36" i="8"/>
  <c r="Q28" i="8"/>
  <c r="C53" i="8"/>
  <c r="C57" i="8" s="1"/>
  <c r="D53" i="8"/>
  <c r="D57" i="8" s="1"/>
  <c r="N40" i="8"/>
  <c r="C18" i="8" l="1"/>
  <c r="C60" i="8"/>
  <c r="H60" i="8"/>
  <c r="J60" i="8"/>
  <c r="Q36" i="8"/>
  <c r="V36" i="8" s="1"/>
  <c r="V70" i="8" s="1"/>
  <c r="Q40" i="8"/>
  <c r="S36" i="8"/>
  <c r="S70" i="8" s="1"/>
  <c r="F60" i="8"/>
  <c r="L60" i="8"/>
  <c r="G60" i="8"/>
  <c r="L16" i="8"/>
  <c r="G16" i="8"/>
  <c r="K60" i="8"/>
  <c r="I60" i="8"/>
  <c r="E16" i="8"/>
  <c r="E18" i="8" s="1"/>
  <c r="H39" i="8"/>
  <c r="H40" i="8" s="1"/>
  <c r="R40" i="8" s="1"/>
  <c r="R74" i="8" s="1"/>
  <c r="D60" i="8"/>
  <c r="I16" i="8"/>
  <c r="D18" i="8" s="1"/>
  <c r="F16" i="8"/>
  <c r="I61" i="8" l="1"/>
  <c r="I70" i="8" s="1"/>
  <c r="D62" i="8"/>
  <c r="D74" i="8" s="1"/>
  <c r="L39" i="8"/>
  <c r="L40" i="8" s="1"/>
  <c r="V40" i="8" s="1"/>
  <c r="V74" i="8" s="1"/>
  <c r="L17" i="8"/>
  <c r="C62" i="8"/>
  <c r="C74" i="8" s="1"/>
  <c r="H61" i="8"/>
  <c r="H70" i="8" s="1"/>
  <c r="K17" i="8"/>
  <c r="F18" i="8"/>
  <c r="K39" i="8"/>
  <c r="K40" i="8" s="1"/>
  <c r="U40" i="8" s="1"/>
  <c r="U74" i="8" s="1"/>
  <c r="J39" i="8"/>
  <c r="J40" i="8" s="1"/>
  <c r="T40" i="8" s="1"/>
  <c r="T74" i="8" s="1"/>
  <c r="J17" i="8"/>
  <c r="K61" i="8"/>
  <c r="K70" i="8" s="1"/>
  <c r="F62" i="8"/>
  <c r="F74" i="8" s="1"/>
  <c r="E62" i="8"/>
  <c r="E74" i="8" s="1"/>
  <c r="J61" i="8"/>
  <c r="J70" i="8" s="1"/>
  <c r="G62" i="8"/>
  <c r="G74" i="8" s="1"/>
  <c r="L61" i="8"/>
  <c r="L70" i="8" s="1"/>
  <c r="I39" i="8"/>
  <c r="I40" i="8" s="1"/>
  <c r="S40" i="8" s="1"/>
  <c r="S74" i="8" s="1"/>
  <c r="I17" i="8"/>
  <c r="G18" i="8"/>
  <c r="E75" i="8" l="1"/>
  <c r="E73" i="8"/>
  <c r="G75" i="8"/>
  <c r="G73" i="8"/>
  <c r="F75" i="8"/>
  <c r="F73" i="8"/>
  <c r="J71" i="8"/>
  <c r="J69" i="8"/>
  <c r="L71" i="8"/>
  <c r="L69" i="8"/>
  <c r="K71" i="8"/>
  <c r="K69" i="8"/>
  <c r="H71" i="8"/>
  <c r="H69" i="8"/>
  <c r="D73" i="8"/>
  <c r="D75" i="8"/>
  <c r="C75" i="8"/>
  <c r="C73" i="8"/>
  <c r="I71" i="8"/>
  <c r="I69" i="8"/>
</calcChain>
</file>

<file path=xl/sharedStrings.xml><?xml version="1.0" encoding="utf-8"?>
<sst xmlns="http://schemas.openxmlformats.org/spreadsheetml/2006/main" count="216" uniqueCount="87">
  <si>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</si>
  <si>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</si>
  <si>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</si>
  <si>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</si>
  <si>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</si>
  <si>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</si>
  <si>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</si>
  <si>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</si>
  <si>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</si>
  <si>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</si>
  <si>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</si>
  <si>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</si>
  <si>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</si>
  <si>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</si>
  <si>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</si>
  <si>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</si>
  <si>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</si>
  <si>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</si>
  <si>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</si>
  <si>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</si>
  <si>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</si>
  <si>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</si>
  <si>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</si>
  <si>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</si>
  <si>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</si>
  <si>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</si>
  <si>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</si>
  <si>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</si>
  <si>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</si>
  <si>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</si>
  <si>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</si>
  <si>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</si>
  <si>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</si>
  <si>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</si>
  <si>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</si>
  <si>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</si>
  <si>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</si>
  <si>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</si>
  <si>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</si>
  <si>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</si>
  <si>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</si>
  <si>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</si>
  <si>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</si>
  <si>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</si>
  <si>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</si>
  <si>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</si>
  <si>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</si>
  <si>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</si>
  <si>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</si>
  <si>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</si>
  <si>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</si>
  <si>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</si>
  <si>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</si>
  <si>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</si>
  <si>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</si>
  <si>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</si>
  <si>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</si>
  <si>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</si>
  <si>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</si>
  <si>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</si>
  <si>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</si>
  <si>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</si>
  <si>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</si>
  <si>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</si>
  <si>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</si>
  <si>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</si>
  <si>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</si>
  <si>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</si>
  <si>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</si>
  <si>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t>Io minimum</t>
  </si>
  <si>
    <t>Io nominal</t>
  </si>
  <si>
    <t>Io maximum</t>
  </si>
  <si>
    <t>38.101-2 Table 7.4-1</t>
  </si>
  <si>
    <t>T4</t>
  </si>
  <si>
    <t>T5</t>
  </si>
  <si>
    <t>38.133 Table A.6.5.1.2.1-3</t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</si>
  <si>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</si>
  <si>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</si>
  <si>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NOKIA</t>
  </si>
  <si>
    <t>6.5.1.15</t>
  </si>
  <si>
    <t>38.133 Table A.6.5.1.15.1-3</t>
  </si>
  <si>
    <t>38.133 Table A.6.5.1.15.1-1, Config 1</t>
  </si>
  <si>
    <t>38.133 Table A.6.5.1.15.1-2, Config 1</t>
  </si>
  <si>
    <t>Adapted from 38.533 RRM Test case 6.5.1.16</t>
  </si>
  <si>
    <t>v18.10.0</t>
  </si>
  <si>
    <t>v18.7.0</t>
  </si>
  <si>
    <t>Ref: TS 38.133 v18.10.0 clause A.6.5.1.15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</si>
</sst>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9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B13" sqref="B13"/>
    </sheetView>
  </sheetViews>
  <sheetFormatPr defaultRowHeight="12.5"/>
  <cols>
    <col min="1" max="1" width="18.6328125" customWidth="1"/>
    <col min="2" max="2" width="70.6328125" customWidth="1"/>
    <col min="3" max="3" width="9.6328125" customWidth="1"/>
    <col min="4" max="5" width="9.6328125" style="5" customWidth="1"/>
    <col min="6" max="6" width="17.54296875" style="2" customWidth="1"/>
    <col min="7" max="7" width="9.6328125" customWidth="1"/>
    <col min="8" max="8" width="32.6328125" style="1" customWidth="1"/>
  </cols>
  <sheetData>
    <row r="1" spans="1:8">
      <c r="B1" s="1"/>
      <c r="D1"/>
      <c r="E1"/>
      <c r="F1"/>
      <c r="H1"/>
    </row>
    <row r="3" spans="1:8" ht="13">
      <c r="A3" s="3" t="s">
        <v>29</v>
      </c>
      <c r="B3" t="s">
        <v>54</v>
      </c>
    </row>
    <row r="4" spans="1:8" ht="13">
      <c r="A4" s="3"/>
      <c r="B4" t="s">
        <v>83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32</v>
      </c>
      <c r="C12" t="s">
        <v>79</v>
      </c>
      <c r="D12" s="5" t="s">
        <v>84</v>
      </c>
      <c r="E12" s="5" t="s">
        <v>85</v>
      </c>
      <c r="F12" t="s">
        <v>78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8:8"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7"/>
  <sheetViews>
    <sheetView tabSelected="1" topLeftCell="A7" zoomScale="70" zoomScaleNormal="70" workbookViewId="0">
      <selection activeCell="A10" sqref="A10"/>
    </sheetView>
  </sheetViews>
  <sheetFormatPr defaultColWidth="10.6328125" defaultRowHeight="12.5"/>
  <cols>
    <col min="1" max="1" width="40.54296875" style="7" customWidth="1"/>
    <col min="2" max="2" width="11.54296875" style="7" customWidth="1"/>
    <col min="3" max="27" width="8.54296875" style="7" customWidth="1"/>
    <col min="28" max="28" width="42.54296875" style="7" customWidth="1"/>
    <col min="29" max="16384" width="10.6328125" style="7"/>
  </cols>
  <sheetData>
    <row r="1" spans="1:28" ht="13" thickBot="1"/>
    <row r="2" spans="1:28" ht="13.5" thickBot="1">
      <c r="A2" s="8" t="s">
        <v>11</v>
      </c>
      <c r="B2" s="9"/>
      <c r="C2" s="174" t="s">
        <v>42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5"/>
      <c r="R2" s="11"/>
      <c r="S2" s="11"/>
      <c r="T2" s="11"/>
      <c r="U2" s="11"/>
      <c r="V2" s="11"/>
      <c r="W2" s="11"/>
      <c r="X2" s="11"/>
      <c r="Y2" s="11"/>
      <c r="Z2" s="11"/>
      <c r="AA2" s="9"/>
      <c r="AB2" s="12" t="s">
        <v>0</v>
      </c>
    </row>
    <row r="3" spans="1:28" ht="13">
      <c r="A3" s="25"/>
      <c r="B3" s="46"/>
      <c r="C3" s="182" t="s">
        <v>30</v>
      </c>
      <c r="D3" s="183"/>
      <c r="E3" s="183"/>
      <c r="F3" s="183"/>
      <c r="G3" s="184"/>
      <c r="H3" s="176" t="s">
        <v>60</v>
      </c>
      <c r="I3" s="177"/>
      <c r="J3" s="177"/>
      <c r="K3" s="177"/>
      <c r="L3" s="178"/>
      <c r="M3" s="5"/>
      <c r="N3" s="5"/>
      <c r="O3" s="5"/>
      <c r="P3" s="5"/>
      <c r="Q3" s="138"/>
      <c r="R3" s="16"/>
      <c r="S3" s="16"/>
      <c r="T3" s="16"/>
      <c r="U3" s="16"/>
      <c r="V3" s="16"/>
      <c r="W3" s="16"/>
      <c r="X3" s="16"/>
      <c r="Y3" s="16"/>
      <c r="Z3" s="16"/>
      <c r="AA3" s="16"/>
      <c r="AB3" s="76"/>
    </row>
    <row r="4" spans="1:28" ht="13">
      <c r="A4" s="25"/>
      <c r="B4" s="14" t="s">
        <v>1</v>
      </c>
      <c r="C4" s="15" t="s">
        <v>44</v>
      </c>
      <c r="D4" s="16" t="s">
        <v>45</v>
      </c>
      <c r="E4" s="16" t="s">
        <v>50</v>
      </c>
      <c r="F4" s="16" t="s">
        <v>73</v>
      </c>
      <c r="G4" s="75" t="s">
        <v>74</v>
      </c>
      <c r="H4" s="15" t="s">
        <v>44</v>
      </c>
      <c r="I4" s="16" t="s">
        <v>45</v>
      </c>
      <c r="J4" s="16" t="s">
        <v>50</v>
      </c>
      <c r="K4" s="16" t="s">
        <v>73</v>
      </c>
      <c r="L4" s="75" t="s">
        <v>74</v>
      </c>
      <c r="M4" s="6"/>
      <c r="N4" s="6"/>
      <c r="O4" s="6"/>
      <c r="P4" s="6"/>
      <c r="Q4" s="75"/>
      <c r="R4" s="16"/>
      <c r="S4" s="16"/>
      <c r="T4" s="16"/>
      <c r="U4" s="16"/>
      <c r="V4" s="16"/>
      <c r="W4" s="16"/>
      <c r="X4" s="16"/>
      <c r="Y4" s="16"/>
      <c r="Z4" s="16"/>
      <c r="AA4" s="16"/>
      <c r="AB4" s="76"/>
    </row>
    <row r="5" spans="1:28" ht="13">
      <c r="A5" s="69" t="s">
        <v>33</v>
      </c>
      <c r="B5" s="70" t="s">
        <v>34</v>
      </c>
      <c r="C5" s="115">
        <v>15</v>
      </c>
      <c r="D5" s="127">
        <f t="shared" ref="D5:G8" si="0">$C5</f>
        <v>15</v>
      </c>
      <c r="E5" s="127">
        <f t="shared" si="0"/>
        <v>15</v>
      </c>
      <c r="F5" s="127">
        <f t="shared" si="0"/>
        <v>15</v>
      </c>
      <c r="G5" s="94">
        <f t="shared" si="0"/>
        <v>15</v>
      </c>
      <c r="H5" s="164"/>
      <c r="I5" s="158"/>
      <c r="J5" s="158"/>
      <c r="K5" s="158"/>
      <c r="L5" s="94"/>
      <c r="M5" s="23"/>
      <c r="N5" s="23"/>
      <c r="O5" s="23"/>
      <c r="P5" s="23"/>
      <c r="Q5" s="70"/>
      <c r="R5" s="28"/>
      <c r="S5" s="28"/>
      <c r="T5" s="28"/>
      <c r="U5" s="28"/>
      <c r="V5" s="28"/>
      <c r="W5" s="28"/>
      <c r="X5" s="28"/>
      <c r="Y5" s="28"/>
      <c r="Z5" s="28"/>
      <c r="AA5" s="16"/>
      <c r="AB5" s="116" t="s">
        <v>81</v>
      </c>
    </row>
    <row r="6" spans="1:28" ht="13">
      <c r="A6" s="69" t="s">
        <v>35</v>
      </c>
      <c r="B6" s="71" t="s">
        <v>36</v>
      </c>
      <c r="C6" s="115">
        <v>3</v>
      </c>
      <c r="D6" s="127">
        <f t="shared" si="0"/>
        <v>3</v>
      </c>
      <c r="E6" s="127">
        <f t="shared" si="0"/>
        <v>3</v>
      </c>
      <c r="F6" s="127">
        <f t="shared" si="0"/>
        <v>3</v>
      </c>
      <c r="G6" s="94">
        <f t="shared" si="0"/>
        <v>3</v>
      </c>
      <c r="H6" s="164"/>
      <c r="I6" s="158"/>
      <c r="J6" s="158"/>
      <c r="K6" s="158"/>
      <c r="L6" s="94"/>
      <c r="M6" s="23"/>
      <c r="N6" s="23"/>
      <c r="O6" s="23"/>
      <c r="P6" s="23"/>
      <c r="Q6" s="70"/>
      <c r="R6" s="28"/>
      <c r="S6" s="28"/>
      <c r="T6" s="28"/>
      <c r="U6" s="28"/>
      <c r="V6" s="28"/>
      <c r="W6" s="28"/>
      <c r="X6" s="28"/>
      <c r="Y6" s="28"/>
      <c r="Z6" s="28"/>
      <c r="AA6" s="16"/>
      <c r="AB6" s="116" t="s">
        <v>81</v>
      </c>
    </row>
    <row r="7" spans="1:28" ht="13">
      <c r="A7" s="18" t="s">
        <v>43</v>
      </c>
      <c r="B7" s="71"/>
      <c r="C7" s="115">
        <v>15</v>
      </c>
      <c r="D7" s="127">
        <f t="shared" si="0"/>
        <v>15</v>
      </c>
      <c r="E7" s="127">
        <f t="shared" si="0"/>
        <v>15</v>
      </c>
      <c r="F7" s="127">
        <f t="shared" si="0"/>
        <v>15</v>
      </c>
      <c r="G7" s="94">
        <f t="shared" si="0"/>
        <v>15</v>
      </c>
      <c r="H7" s="164"/>
      <c r="I7" s="158"/>
      <c r="J7" s="158"/>
      <c r="K7" s="158"/>
      <c r="L7" s="94"/>
      <c r="M7" s="23"/>
      <c r="N7" s="23"/>
      <c r="O7" s="23"/>
      <c r="P7" s="23"/>
      <c r="Q7" s="70"/>
      <c r="R7" s="28"/>
      <c r="S7" s="28"/>
      <c r="T7" s="28"/>
      <c r="U7" s="28"/>
      <c r="V7" s="28"/>
      <c r="W7" s="28"/>
      <c r="X7" s="28"/>
      <c r="Y7" s="28"/>
      <c r="Z7" s="28"/>
      <c r="AA7" s="16"/>
      <c r="AB7" s="116" t="s">
        <v>82</v>
      </c>
    </row>
    <row r="8" spans="1:28" ht="13">
      <c r="A8" s="18" t="s">
        <v>37</v>
      </c>
      <c r="B8" s="19" t="s">
        <v>2</v>
      </c>
      <c r="C8" s="89">
        <v>-98</v>
      </c>
      <c r="D8" s="21">
        <f>$C8</f>
        <v>-98</v>
      </c>
      <c r="E8" s="21">
        <f t="shared" si="0"/>
        <v>-98</v>
      </c>
      <c r="F8" s="21">
        <f t="shared" si="0"/>
        <v>-98</v>
      </c>
      <c r="G8" s="81">
        <f>$C8</f>
        <v>-98</v>
      </c>
      <c r="H8" s="37"/>
      <c r="I8" s="22"/>
      <c r="J8" s="22"/>
      <c r="K8" s="22"/>
      <c r="L8" s="81"/>
      <c r="M8" s="17"/>
      <c r="N8" s="17"/>
      <c r="O8" s="17"/>
      <c r="P8" s="17"/>
      <c r="Q8" s="19"/>
      <c r="R8" s="28"/>
      <c r="S8" s="28"/>
      <c r="T8" s="28"/>
      <c r="U8" s="28"/>
      <c r="V8" s="28"/>
      <c r="W8" s="28"/>
      <c r="X8" s="28"/>
      <c r="Y8" s="28"/>
      <c r="Z8" s="28"/>
      <c r="AA8" s="17"/>
      <c r="AB8" s="20" t="s">
        <v>75</v>
      </c>
    </row>
    <row r="9" spans="1:28">
      <c r="A9" s="18" t="s">
        <v>3</v>
      </c>
      <c r="B9" s="19" t="s">
        <v>4</v>
      </c>
      <c r="C9" s="62"/>
      <c r="D9" s="17"/>
      <c r="E9" s="17"/>
      <c r="F9" s="17"/>
      <c r="G9" s="19"/>
      <c r="H9" s="89">
        <v>2</v>
      </c>
      <c r="I9" s="142">
        <v>-6</v>
      </c>
      <c r="J9" s="142">
        <v>-14</v>
      </c>
      <c r="K9" s="142">
        <v>-2.5</v>
      </c>
      <c r="L9" s="143">
        <v>3</v>
      </c>
      <c r="M9" s="21"/>
      <c r="N9" s="21"/>
      <c r="O9" s="21"/>
      <c r="P9" s="21"/>
      <c r="Q9" s="87"/>
      <c r="R9" s="17"/>
      <c r="S9" s="17"/>
      <c r="T9" s="17"/>
      <c r="U9" s="17"/>
      <c r="V9" s="17"/>
      <c r="W9" s="17"/>
      <c r="X9" s="17"/>
      <c r="Y9" s="17"/>
      <c r="Z9" s="17"/>
      <c r="AA9" s="17"/>
      <c r="AB9" s="20" t="s">
        <v>80</v>
      </c>
    </row>
    <row r="10" spans="1:28" ht="13.5" thickBot="1">
      <c r="A10" s="82" t="s">
        <v>86</v>
      </c>
      <c r="B10" s="83"/>
      <c r="C10" s="91"/>
      <c r="D10" s="118"/>
      <c r="E10" s="118"/>
      <c r="F10" s="118"/>
      <c r="G10" s="66"/>
      <c r="H10" s="91"/>
      <c r="I10" s="118"/>
      <c r="J10" s="118"/>
      <c r="K10" s="118"/>
      <c r="L10" s="66"/>
      <c r="M10" s="61"/>
      <c r="N10" s="61"/>
      <c r="O10" s="61"/>
      <c r="P10" s="61"/>
      <c r="Q10" s="93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43"/>
    </row>
    <row r="11" spans="1:28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21"/>
      <c r="N11" s="21"/>
      <c r="O11" s="21"/>
      <c r="P11" s="21"/>
      <c r="Q11" s="21"/>
      <c r="AB11" s="47"/>
    </row>
    <row r="12" spans="1:28" ht="13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2"/>
      <c r="N12" s="22"/>
      <c r="O12" s="22"/>
      <c r="P12" s="22"/>
      <c r="Q12" s="22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8" ht="13.5" thickBot="1">
      <c r="A13" s="8" t="s">
        <v>19</v>
      </c>
      <c r="B13" s="24"/>
      <c r="C13" s="174" t="s">
        <v>42</v>
      </c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5"/>
      <c r="R13" s="10"/>
      <c r="S13" s="10"/>
      <c r="T13" s="10"/>
      <c r="U13" s="10"/>
      <c r="V13" s="10"/>
      <c r="W13" s="10"/>
      <c r="X13" s="10"/>
      <c r="Y13" s="10"/>
      <c r="Z13" s="10"/>
      <c r="AA13" s="24"/>
      <c r="AB13" s="12" t="s">
        <v>0</v>
      </c>
    </row>
    <row r="14" spans="1:28" ht="13">
      <c r="A14" s="25"/>
      <c r="B14" s="19"/>
      <c r="C14" s="176" t="s">
        <v>30</v>
      </c>
      <c r="D14" s="177"/>
      <c r="E14" s="177"/>
      <c r="F14" s="177"/>
      <c r="G14" s="185"/>
      <c r="H14" s="176" t="s">
        <v>60</v>
      </c>
      <c r="I14" s="177"/>
      <c r="J14" s="177"/>
      <c r="K14" s="177"/>
      <c r="L14" s="178"/>
      <c r="M14" s="145"/>
      <c r="N14" s="135"/>
      <c r="O14" s="135"/>
      <c r="P14" s="135"/>
      <c r="Q14" s="139"/>
      <c r="R14" s="17"/>
      <c r="S14" s="17"/>
      <c r="T14" s="17"/>
      <c r="U14" s="17"/>
      <c r="V14" s="17"/>
      <c r="W14" s="17"/>
      <c r="X14" s="17"/>
      <c r="Y14" s="17"/>
      <c r="Z14" s="17"/>
      <c r="AA14" s="19"/>
      <c r="AB14" s="76"/>
    </row>
    <row r="15" spans="1:28" ht="13">
      <c r="A15" s="25"/>
      <c r="B15" s="19"/>
      <c r="C15" s="15" t="s">
        <v>44</v>
      </c>
      <c r="D15" s="16" t="s">
        <v>45</v>
      </c>
      <c r="E15" s="16" t="s">
        <v>50</v>
      </c>
      <c r="F15" s="16" t="s">
        <v>73</v>
      </c>
      <c r="G15" s="75" t="s">
        <v>74</v>
      </c>
      <c r="H15" s="15" t="s">
        <v>44</v>
      </c>
      <c r="I15" s="16" t="s">
        <v>45</v>
      </c>
      <c r="J15" s="16" t="s">
        <v>50</v>
      </c>
      <c r="K15" s="16" t="s">
        <v>73</v>
      </c>
      <c r="L15" s="75" t="s">
        <v>74</v>
      </c>
      <c r="M15" s="141"/>
      <c r="N15" s="6"/>
      <c r="O15" s="6"/>
      <c r="P15" s="6"/>
      <c r="Q15" s="75"/>
      <c r="R15" s="17"/>
      <c r="S15" s="17"/>
      <c r="T15" s="17"/>
      <c r="U15" s="17"/>
      <c r="V15" s="17"/>
      <c r="W15" s="17"/>
      <c r="X15" s="17"/>
      <c r="Y15" s="17"/>
      <c r="Z15" s="17"/>
      <c r="AA15" s="19"/>
      <c r="AB15" s="165"/>
    </row>
    <row r="16" spans="1:28">
      <c r="A16" s="18" t="s">
        <v>20</v>
      </c>
      <c r="B16" s="19" t="s">
        <v>39</v>
      </c>
      <c r="C16" s="95">
        <f>(10^12)*(10^-3)*(C5/15)*10^(C8/10)</f>
        <v>0.15848931924611098</v>
      </c>
      <c r="D16" s="26">
        <f>(10^12)*(10^-3)*(D5/15)*10^(D8/10)</f>
        <v>0.15848931924611098</v>
      </c>
      <c r="E16" s="26">
        <f>(10^12)*(10^-3)*(E5/15)*10^(E8/10)</f>
        <v>0.15848931924611098</v>
      </c>
      <c r="F16" s="26">
        <f>(10^12)*(10^-3)*(F5/15)*10^(F8/10)</f>
        <v>0.15848931924611098</v>
      </c>
      <c r="G16" s="86">
        <f>(10^12)*(10^-3)*(G5/15)*10^(G8/10)</f>
        <v>0.15848931924611098</v>
      </c>
      <c r="H16" s="95">
        <f>(10^12)*(10^-3)*(C5/15)*10^((C8+H9)/10)</f>
        <v>0.25118864315095785</v>
      </c>
      <c r="I16" s="26">
        <f>(10^12)*(10^-3)*(D5/15)*10^((D8+I9)/10)</f>
        <v>3.9810717055349581E-2</v>
      </c>
      <c r="J16" s="26">
        <f>(10^12)*(10^-3)*(E5/15)*10^((E8+J9)/10)</f>
        <v>6.3095734448019346E-3</v>
      </c>
      <c r="K16" s="26">
        <f>(10^12)*(10^-3)*(F5/15)*10^((F8+K9)/10)</f>
        <v>8.9125093813374259E-2</v>
      </c>
      <c r="L16" s="86">
        <f>(10^12)*(10^-3)*(G5/15)*10^((G8+L9)/10)</f>
        <v>0.31622776601683744</v>
      </c>
      <c r="M16" s="95"/>
      <c r="N16" s="26"/>
      <c r="O16" s="26"/>
      <c r="P16" s="26"/>
      <c r="Q16" s="86"/>
      <c r="R16" s="26"/>
      <c r="S16" s="26"/>
      <c r="T16" s="26"/>
      <c r="U16" s="26"/>
      <c r="V16" s="26"/>
      <c r="W16" s="26"/>
      <c r="X16" s="26"/>
      <c r="Y16" s="26"/>
      <c r="Z16" s="26"/>
      <c r="AA16" s="86"/>
      <c r="AB16" s="166" t="s">
        <v>46</v>
      </c>
    </row>
    <row r="17" spans="1:31">
      <c r="A17" s="27" t="s">
        <v>47</v>
      </c>
      <c r="B17" s="19" t="s">
        <v>4</v>
      </c>
      <c r="C17" s="62"/>
      <c r="D17" s="17"/>
      <c r="E17" s="17"/>
      <c r="F17" s="17"/>
      <c r="G17" s="19"/>
      <c r="H17" s="37">
        <f>10*LOG(H16/C16)</f>
        <v>2.0000000000000071</v>
      </c>
      <c r="I17" s="22">
        <f>10*LOG(I16/D16)</f>
        <v>-6.0000000000000053</v>
      </c>
      <c r="J17" s="22">
        <f>10*LOG(J16/E16)</f>
        <v>-13.999999999999988</v>
      </c>
      <c r="K17" s="22">
        <f>10*LOG(K16/F16)</f>
        <v>-2.5000000000000044</v>
      </c>
      <c r="L17" s="81">
        <f>10*LOG(L16/G16)</f>
        <v>3.0000000000000031</v>
      </c>
      <c r="M17" s="37"/>
      <c r="N17" s="22"/>
      <c r="O17" s="22"/>
      <c r="P17" s="22"/>
      <c r="Q17" s="81"/>
      <c r="R17" s="21"/>
      <c r="S17" s="21"/>
      <c r="T17" s="21"/>
      <c r="U17" s="21"/>
      <c r="V17" s="21"/>
      <c r="W17" s="21"/>
      <c r="X17" s="21"/>
      <c r="Y17" s="21"/>
      <c r="Z17" s="21"/>
      <c r="AA17" s="87"/>
      <c r="AB17" s="166" t="s">
        <v>48</v>
      </c>
    </row>
    <row r="18" spans="1:31" ht="13" thickBot="1">
      <c r="A18" s="134" t="s">
        <v>31</v>
      </c>
      <c r="B18" s="66" t="s">
        <v>38</v>
      </c>
      <c r="C18" s="96">
        <f>10*LOG((C16+H16)*10^-9)+10*LOG(C7*12)</f>
        <v>-71.322848921023549</v>
      </c>
      <c r="D18" s="61">
        <f>10*LOG((D16+I16)*10^-9)+10*LOG(D7*12)</f>
        <v>-74.474047011879989</v>
      </c>
      <c r="E18" s="61">
        <f>10*LOG((E16+J16)*10^-9)+10*LOG(E7*12)</f>
        <v>-75.277732056171629</v>
      </c>
      <c r="F18" s="61">
        <f>10*LOG((F16+K16)*10^-9)+10*LOG(F7*12)</f>
        <v>-73.509515745404457</v>
      </c>
      <c r="G18" s="93">
        <f>10*LOG((G16+L16)*10^-9)+10*LOG(G7*12)</f>
        <v>-70.682926324602079</v>
      </c>
      <c r="H18" s="161"/>
      <c r="I18" s="64"/>
      <c r="J18" s="64"/>
      <c r="K18" s="64"/>
      <c r="L18" s="53"/>
      <c r="M18" s="96"/>
      <c r="N18" s="61"/>
      <c r="O18" s="61"/>
      <c r="P18" s="61"/>
      <c r="Q18" s="93"/>
      <c r="R18" s="58"/>
      <c r="S18" s="58"/>
      <c r="T18" s="58"/>
      <c r="U18" s="58"/>
      <c r="V18" s="58"/>
      <c r="W18" s="58"/>
      <c r="X18" s="58"/>
      <c r="Y18" s="58"/>
      <c r="Z18" s="58"/>
      <c r="AA18" s="168"/>
      <c r="AB18" s="167" t="s">
        <v>28</v>
      </c>
      <c r="AD18"/>
      <c r="AE18"/>
    </row>
    <row r="20" spans="1:31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8"/>
      <c r="N20" s="28"/>
      <c r="O20" s="28"/>
      <c r="P20" s="28"/>
      <c r="Q20" s="28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31" ht="13.5" thickBot="1">
      <c r="A21" s="8" t="s">
        <v>21</v>
      </c>
      <c r="B21" s="24"/>
      <c r="C21" s="174" t="s">
        <v>42</v>
      </c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5"/>
      <c r="R21" s="97"/>
      <c r="S21" s="11"/>
      <c r="T21" s="11"/>
      <c r="U21" s="11"/>
      <c r="V21" s="11"/>
      <c r="W21" s="11"/>
      <c r="X21" s="11"/>
      <c r="Y21" s="11"/>
      <c r="Z21" s="11"/>
      <c r="AA21" s="9"/>
      <c r="AB21" s="12" t="s">
        <v>0</v>
      </c>
    </row>
    <row r="22" spans="1:31" ht="13">
      <c r="A22" s="25"/>
      <c r="B22" s="19"/>
      <c r="C22" s="176" t="s">
        <v>30</v>
      </c>
      <c r="D22" s="177"/>
      <c r="E22" s="177"/>
      <c r="F22" s="177"/>
      <c r="G22" s="185"/>
      <c r="H22" s="176" t="s">
        <v>60</v>
      </c>
      <c r="I22" s="177"/>
      <c r="J22" s="177"/>
      <c r="K22" s="177"/>
      <c r="L22" s="178"/>
      <c r="M22" s="186" t="s">
        <v>55</v>
      </c>
      <c r="N22" s="187"/>
      <c r="O22" s="187"/>
      <c r="P22" s="187"/>
      <c r="Q22" s="188"/>
      <c r="R22" s="18"/>
      <c r="AA22" s="46"/>
      <c r="AB22" s="76"/>
    </row>
    <row r="23" spans="1:31" ht="13">
      <c r="A23" s="25"/>
      <c r="B23" s="19"/>
      <c r="C23" s="15" t="s">
        <v>44</v>
      </c>
      <c r="D23" s="16" t="s">
        <v>45</v>
      </c>
      <c r="E23" s="16" t="s">
        <v>50</v>
      </c>
      <c r="F23" s="16" t="s">
        <v>73</v>
      </c>
      <c r="G23" s="75" t="s">
        <v>74</v>
      </c>
      <c r="H23" s="15" t="s">
        <v>44</v>
      </c>
      <c r="I23" s="16" t="s">
        <v>45</v>
      </c>
      <c r="J23" s="16" t="s">
        <v>50</v>
      </c>
      <c r="K23" s="16" t="s">
        <v>73</v>
      </c>
      <c r="L23" s="75" t="s">
        <v>74</v>
      </c>
      <c r="M23" s="15" t="s">
        <v>44</v>
      </c>
      <c r="N23" s="16" t="s">
        <v>45</v>
      </c>
      <c r="O23" s="16" t="s">
        <v>50</v>
      </c>
      <c r="P23" s="16" t="s">
        <v>73</v>
      </c>
      <c r="Q23" s="75" t="s">
        <v>74</v>
      </c>
      <c r="R23" s="18"/>
      <c r="AA23" s="46"/>
      <c r="AB23" s="76"/>
    </row>
    <row r="24" spans="1:31">
      <c r="A24" s="18" t="s">
        <v>22</v>
      </c>
      <c r="B24" s="73" t="s">
        <v>6</v>
      </c>
      <c r="C24" s="84">
        <v>1.5</v>
      </c>
      <c r="D24" s="128">
        <f t="shared" ref="D24:G25" si="1">$C24</f>
        <v>1.5</v>
      </c>
      <c r="E24" s="128">
        <f t="shared" si="1"/>
        <v>1.5</v>
      </c>
      <c r="F24" s="128">
        <f t="shared" si="1"/>
        <v>1.5</v>
      </c>
      <c r="G24" s="56">
        <f t="shared" si="1"/>
        <v>1.5</v>
      </c>
      <c r="H24" s="54"/>
      <c r="I24" s="55"/>
      <c r="J24" s="55"/>
      <c r="K24" s="55"/>
      <c r="L24" s="56"/>
      <c r="M24" s="62"/>
      <c r="N24" s="17"/>
      <c r="O24" s="17"/>
      <c r="P24" s="17"/>
      <c r="Q24" s="19"/>
      <c r="R24" s="18"/>
      <c r="AA24" s="46"/>
      <c r="AB24" s="42"/>
    </row>
    <row r="25" spans="1:31" ht="15.5">
      <c r="A25" s="133" t="s">
        <v>51</v>
      </c>
      <c r="B25" s="73" t="s">
        <v>6</v>
      </c>
      <c r="C25" s="84">
        <v>1.5</v>
      </c>
      <c r="D25" s="128">
        <f t="shared" si="1"/>
        <v>1.5</v>
      </c>
      <c r="E25" s="128">
        <f t="shared" si="1"/>
        <v>1.5</v>
      </c>
      <c r="F25" s="128">
        <f t="shared" si="1"/>
        <v>1.5</v>
      </c>
      <c r="G25" s="56">
        <f t="shared" si="1"/>
        <v>1.5</v>
      </c>
      <c r="H25" s="54"/>
      <c r="I25" s="55"/>
      <c r="J25" s="55"/>
      <c r="K25" s="55"/>
      <c r="L25" s="56"/>
      <c r="M25" s="62"/>
      <c r="N25" s="17"/>
      <c r="O25" s="17"/>
      <c r="P25" s="17"/>
      <c r="Q25" s="19"/>
      <c r="R25" s="18"/>
      <c r="AA25" s="46"/>
      <c r="AB25" s="42"/>
    </row>
    <row r="26" spans="1:31">
      <c r="A26" s="18" t="s">
        <v>52</v>
      </c>
      <c r="B26" s="73" t="s">
        <v>6</v>
      </c>
      <c r="C26" s="54"/>
      <c r="D26" s="128"/>
      <c r="E26" s="128"/>
      <c r="F26" s="128"/>
      <c r="G26" s="56"/>
      <c r="H26" s="84">
        <v>0.3</v>
      </c>
      <c r="I26" s="55">
        <f t="shared" ref="I26:L27" si="2">$H26</f>
        <v>0.3</v>
      </c>
      <c r="J26" s="55">
        <f t="shared" si="2"/>
        <v>0.3</v>
      </c>
      <c r="K26" s="55">
        <f t="shared" si="2"/>
        <v>0.3</v>
      </c>
      <c r="L26" s="56">
        <f t="shared" si="2"/>
        <v>0.3</v>
      </c>
      <c r="M26" s="54"/>
      <c r="N26" s="55"/>
      <c r="O26" s="55"/>
      <c r="P26" s="55"/>
      <c r="Q26" s="56"/>
      <c r="R26" s="18"/>
      <c r="AA26" s="46"/>
      <c r="AB26" s="42"/>
    </row>
    <row r="27" spans="1:31" ht="15.5">
      <c r="A27" s="133" t="s">
        <v>53</v>
      </c>
      <c r="B27" s="73" t="s">
        <v>6</v>
      </c>
      <c r="C27" s="54"/>
      <c r="D27" s="55"/>
      <c r="E27" s="55"/>
      <c r="F27" s="55"/>
      <c r="G27" s="56"/>
      <c r="H27" s="84">
        <v>0.3</v>
      </c>
      <c r="I27" s="55">
        <f t="shared" si="2"/>
        <v>0.3</v>
      </c>
      <c r="J27" s="55">
        <f t="shared" si="2"/>
        <v>0.3</v>
      </c>
      <c r="K27" s="55">
        <f t="shared" si="2"/>
        <v>0.3</v>
      </c>
      <c r="L27" s="56">
        <f t="shared" si="2"/>
        <v>0.3</v>
      </c>
      <c r="M27" s="54"/>
      <c r="N27" s="55"/>
      <c r="O27" s="55"/>
      <c r="P27" s="55"/>
      <c r="Q27" s="56"/>
      <c r="R27" s="54"/>
      <c r="S27" s="55"/>
      <c r="T27" s="55"/>
      <c r="U27" s="55"/>
      <c r="V27" s="55"/>
      <c r="W27" s="55"/>
      <c r="X27" s="55"/>
      <c r="Y27" s="55"/>
      <c r="Z27" s="55"/>
      <c r="AA27" s="56"/>
      <c r="AB27" s="42"/>
    </row>
    <row r="28" spans="1:31" ht="13" thickBot="1">
      <c r="A28" s="134" t="s">
        <v>56</v>
      </c>
      <c r="B28" s="74" t="s">
        <v>6</v>
      </c>
      <c r="C28" s="59"/>
      <c r="D28" s="100"/>
      <c r="E28" s="100"/>
      <c r="F28" s="100"/>
      <c r="G28" s="60"/>
      <c r="H28" s="100"/>
      <c r="I28" s="100"/>
      <c r="J28" s="100"/>
      <c r="K28" s="100"/>
      <c r="L28" s="100"/>
      <c r="M28" s="162">
        <v>0.7</v>
      </c>
      <c r="N28" s="100">
        <f>$M28</f>
        <v>0.7</v>
      </c>
      <c r="O28" s="100">
        <f>$M28</f>
        <v>0.7</v>
      </c>
      <c r="P28" s="100">
        <f>$M28</f>
        <v>0.7</v>
      </c>
      <c r="Q28" s="60">
        <f>$M28</f>
        <v>0.7</v>
      </c>
      <c r="R28" s="59"/>
      <c r="S28" s="100"/>
      <c r="T28" s="100"/>
      <c r="U28" s="100"/>
      <c r="V28" s="100"/>
      <c r="W28" s="100"/>
      <c r="X28" s="100"/>
      <c r="Y28" s="100"/>
      <c r="Z28" s="100"/>
      <c r="AA28" s="60"/>
      <c r="AB28" s="129"/>
    </row>
    <row r="29" spans="1:3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</row>
    <row r="30" spans="1:3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31" ht="13.5" thickBot="1">
      <c r="A31" s="8" t="s">
        <v>23</v>
      </c>
      <c r="B31" s="10"/>
      <c r="C31" s="173" t="s">
        <v>42</v>
      </c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5"/>
      <c r="R31" s="179" t="s">
        <v>18</v>
      </c>
      <c r="S31" s="180"/>
      <c r="T31" s="180"/>
      <c r="U31" s="180"/>
      <c r="V31" s="181"/>
      <c r="W31" s="145"/>
      <c r="X31" s="135"/>
      <c r="Y31" s="135"/>
      <c r="Z31" s="135"/>
      <c r="AA31" s="77"/>
      <c r="AB31" s="110" t="s">
        <v>0</v>
      </c>
    </row>
    <row r="32" spans="1:31" ht="13">
      <c r="A32" s="25"/>
      <c r="B32" s="17"/>
      <c r="C32" s="176" t="s">
        <v>30</v>
      </c>
      <c r="D32" s="177"/>
      <c r="E32" s="177"/>
      <c r="F32" s="177"/>
      <c r="G32" s="185"/>
      <c r="H32" s="182" t="s">
        <v>60</v>
      </c>
      <c r="I32" s="183"/>
      <c r="J32" s="183"/>
      <c r="K32" s="183"/>
      <c r="L32" s="184"/>
      <c r="M32" s="186" t="s">
        <v>55</v>
      </c>
      <c r="N32" s="187"/>
      <c r="O32" s="187"/>
      <c r="P32" s="187"/>
      <c r="Q32" s="188"/>
      <c r="R32" s="72"/>
      <c r="S32" s="63"/>
      <c r="T32" s="63"/>
      <c r="U32" s="63"/>
      <c r="V32" s="77"/>
      <c r="W32" s="15"/>
      <c r="X32" s="16"/>
      <c r="Y32" s="16"/>
      <c r="Z32" s="16"/>
      <c r="AA32" s="14"/>
      <c r="AB32" s="14"/>
    </row>
    <row r="33" spans="1:28" ht="13">
      <c r="A33" s="25"/>
      <c r="B33" s="17"/>
      <c r="C33" s="15" t="s">
        <v>44</v>
      </c>
      <c r="D33" s="16" t="s">
        <v>45</v>
      </c>
      <c r="E33" s="16" t="s">
        <v>50</v>
      </c>
      <c r="F33" s="16" t="s">
        <v>73</v>
      </c>
      <c r="G33" s="75" t="s">
        <v>74</v>
      </c>
      <c r="H33" s="15" t="s">
        <v>44</v>
      </c>
      <c r="I33" s="16" t="s">
        <v>45</v>
      </c>
      <c r="J33" s="16" t="s">
        <v>50</v>
      </c>
      <c r="K33" s="16" t="s">
        <v>73</v>
      </c>
      <c r="L33" s="75" t="s">
        <v>74</v>
      </c>
      <c r="M33" s="15" t="s">
        <v>44</v>
      </c>
      <c r="N33" s="16" t="s">
        <v>45</v>
      </c>
      <c r="O33" s="16" t="s">
        <v>50</v>
      </c>
      <c r="P33" s="16" t="s">
        <v>73</v>
      </c>
      <c r="Q33" s="75" t="s">
        <v>74</v>
      </c>
      <c r="R33" s="15" t="s">
        <v>44</v>
      </c>
      <c r="S33" s="16" t="s">
        <v>45</v>
      </c>
      <c r="T33" s="16" t="s">
        <v>50</v>
      </c>
      <c r="U33" s="16" t="s">
        <v>73</v>
      </c>
      <c r="V33" s="75" t="s">
        <v>74</v>
      </c>
      <c r="W33" s="141"/>
      <c r="X33" s="6"/>
      <c r="Y33" s="6"/>
      <c r="Z33" s="6"/>
      <c r="AA33" s="14"/>
      <c r="AB33" s="14"/>
    </row>
    <row r="34" spans="1:28" ht="13">
      <c r="A34" s="25"/>
      <c r="B34" s="17"/>
      <c r="C34" s="15"/>
      <c r="D34" s="16"/>
      <c r="E34" s="16"/>
      <c r="F34" s="16"/>
      <c r="G34" s="75"/>
      <c r="H34" s="6"/>
      <c r="I34" s="6"/>
      <c r="J34" s="6"/>
      <c r="K34" s="6"/>
      <c r="L34" s="6"/>
      <c r="M34" s="15"/>
      <c r="N34" s="16"/>
      <c r="O34" s="16"/>
      <c r="P34" s="16"/>
      <c r="Q34" s="75"/>
      <c r="R34" s="15"/>
      <c r="S34" s="16"/>
      <c r="T34" s="16"/>
      <c r="U34" s="16"/>
      <c r="V34" s="75"/>
      <c r="W34" s="141"/>
      <c r="X34" s="6"/>
      <c r="Y34" s="6"/>
      <c r="Z34" s="6"/>
      <c r="AA34" s="14"/>
      <c r="AB34" s="14"/>
    </row>
    <row r="35" spans="1:28" ht="13">
      <c r="A35" s="29" t="s">
        <v>61</v>
      </c>
      <c r="B35" s="30" t="s">
        <v>5</v>
      </c>
      <c r="C35" s="31">
        <v>0</v>
      </c>
      <c r="D35" s="119">
        <v>0</v>
      </c>
      <c r="E35" s="119">
        <v>0</v>
      </c>
      <c r="F35" s="119">
        <v>0</v>
      </c>
      <c r="G35" s="78">
        <v>0</v>
      </c>
      <c r="H35" s="31">
        <v>1</v>
      </c>
      <c r="I35" s="119">
        <v>1</v>
      </c>
      <c r="J35" s="119">
        <v>1</v>
      </c>
      <c r="K35" s="119">
        <v>1</v>
      </c>
      <c r="L35" s="78">
        <v>1</v>
      </c>
      <c r="M35" s="31">
        <v>1</v>
      </c>
      <c r="N35" s="119">
        <v>1</v>
      </c>
      <c r="O35" s="119">
        <v>1</v>
      </c>
      <c r="P35" s="119">
        <v>1</v>
      </c>
      <c r="Q35" s="78">
        <v>1</v>
      </c>
      <c r="R35" s="119"/>
      <c r="S35" s="119"/>
      <c r="T35" s="119"/>
      <c r="U35" s="119"/>
      <c r="V35" s="119"/>
      <c r="W35" s="141"/>
      <c r="X35" s="6"/>
      <c r="Y35" s="6"/>
      <c r="Z35" s="6"/>
      <c r="AA35" s="14"/>
      <c r="AB35" s="109" t="s">
        <v>27</v>
      </c>
    </row>
    <row r="36" spans="1:28" ht="13">
      <c r="A36" s="32" t="s">
        <v>62</v>
      </c>
      <c r="B36" s="30" t="s">
        <v>4</v>
      </c>
      <c r="C36" s="31">
        <f>C$25*C35</f>
        <v>0</v>
      </c>
      <c r="D36" s="119">
        <f>D$25*D35</f>
        <v>0</v>
      </c>
      <c r="E36" s="119">
        <f>E$25*E35</f>
        <v>0</v>
      </c>
      <c r="F36" s="119">
        <f>F$25*F35</f>
        <v>0</v>
      </c>
      <c r="G36" s="78">
        <f>G$25*G35</f>
        <v>0</v>
      </c>
      <c r="H36" s="31">
        <f>H$27*H35</f>
        <v>0.3</v>
      </c>
      <c r="I36" s="119">
        <f>I27*I35</f>
        <v>0.3</v>
      </c>
      <c r="J36" s="119">
        <f>J27*J35</f>
        <v>0.3</v>
      </c>
      <c r="K36" s="119">
        <f>K27*K35</f>
        <v>0.3</v>
      </c>
      <c r="L36" s="78">
        <f>L27*L35</f>
        <v>0.3</v>
      </c>
      <c r="M36" s="31">
        <f>M28*M35</f>
        <v>0.7</v>
      </c>
      <c r="N36" s="119">
        <f>N28*N35</f>
        <v>0.7</v>
      </c>
      <c r="O36" s="119">
        <f>O28*O35</f>
        <v>0.7</v>
      </c>
      <c r="P36" s="119">
        <f>P28*P35</f>
        <v>0.7</v>
      </c>
      <c r="Q36" s="78">
        <f>Q28*Q35</f>
        <v>0.7</v>
      </c>
      <c r="R36" s="111">
        <f>SQRT(SUMSQ(C36,H36,M36))</f>
        <v>0.76157731058639078</v>
      </c>
      <c r="S36" s="124">
        <f>SQRT(SUMSQ(D36,I36,N36))</f>
        <v>0.76157731058639078</v>
      </c>
      <c r="T36" s="124">
        <f>SQRT(SUMSQ(E36,J36,O36))</f>
        <v>0.76157731058639078</v>
      </c>
      <c r="U36" s="124">
        <f>SQRT(SUMSQ(F36,K36,P36))</f>
        <v>0.76157731058639078</v>
      </c>
      <c r="V36" s="112">
        <f>SQRT(SUMSQ(G36,L36,Q36))</f>
        <v>0.76157731058639078</v>
      </c>
      <c r="W36" s="141"/>
      <c r="X36" s="6"/>
      <c r="Y36" s="6"/>
      <c r="Z36" s="6"/>
      <c r="AA36" s="14"/>
      <c r="AB36" s="46" t="s">
        <v>40</v>
      </c>
    </row>
    <row r="37" spans="1:28" ht="13">
      <c r="A37" s="25"/>
      <c r="B37" s="17"/>
      <c r="C37" s="15"/>
      <c r="D37" s="16"/>
      <c r="E37" s="16"/>
      <c r="F37" s="16"/>
      <c r="G37" s="75"/>
      <c r="H37" s="6"/>
      <c r="I37" s="6"/>
      <c r="J37" s="6"/>
      <c r="K37" s="6"/>
      <c r="L37" s="6"/>
      <c r="M37" s="15"/>
      <c r="N37" s="16"/>
      <c r="O37" s="16"/>
      <c r="P37" s="16"/>
      <c r="Q37" s="75"/>
      <c r="R37" s="15"/>
      <c r="S37" s="16"/>
      <c r="T37" s="16"/>
      <c r="U37" s="16"/>
      <c r="V37" s="75"/>
      <c r="W37" s="141"/>
      <c r="X37" s="6"/>
      <c r="Y37" s="6"/>
      <c r="Z37" s="6"/>
      <c r="AA37" s="14"/>
      <c r="AB37" s="14"/>
    </row>
    <row r="38" spans="1:28" ht="13">
      <c r="A38" s="25"/>
      <c r="B38" s="17"/>
      <c r="C38" s="15"/>
      <c r="D38" s="16"/>
      <c r="E38" s="16"/>
      <c r="F38" s="16"/>
      <c r="G38" s="75"/>
      <c r="H38" s="6"/>
      <c r="I38" s="6"/>
      <c r="J38" s="6"/>
      <c r="K38" s="6"/>
      <c r="L38" s="6"/>
      <c r="M38" s="15"/>
      <c r="N38" s="16"/>
      <c r="O38" s="16"/>
      <c r="P38" s="16"/>
      <c r="Q38" s="75"/>
      <c r="R38" s="15"/>
      <c r="S38" s="16"/>
      <c r="T38" s="16"/>
      <c r="U38" s="16"/>
      <c r="V38" s="75"/>
      <c r="W38" s="141"/>
      <c r="X38" s="6"/>
      <c r="Y38" s="6"/>
      <c r="Z38" s="6"/>
      <c r="AA38" s="14"/>
      <c r="AB38" s="14"/>
    </row>
    <row r="39" spans="1:28" ht="13">
      <c r="A39" s="29" t="s">
        <v>67</v>
      </c>
      <c r="B39" s="30" t="s">
        <v>5</v>
      </c>
      <c r="C39" s="31">
        <v>1</v>
      </c>
      <c r="D39" s="119">
        <v>1</v>
      </c>
      <c r="E39" s="119">
        <v>1</v>
      </c>
      <c r="F39" s="119">
        <v>1</v>
      </c>
      <c r="G39" s="78">
        <v>1</v>
      </c>
      <c r="H39" s="31">
        <f>H16/(C16+H16)</f>
        <v>0.61313682015314341</v>
      </c>
      <c r="I39" s="119">
        <f>I16/(D16+I16)</f>
        <v>0.20076000891310153</v>
      </c>
      <c r="J39" s="119">
        <f>J16/(E16+J16)</f>
        <v>3.8286503882254831E-2</v>
      </c>
      <c r="K39" s="119">
        <f>K16/(F16+K16)</f>
        <v>0.35993500019711472</v>
      </c>
      <c r="L39" s="78">
        <f>L16/(G16+L16)</f>
        <v>0.66613942458312225</v>
      </c>
      <c r="M39" s="31">
        <v>0</v>
      </c>
      <c r="N39" s="119">
        <v>0</v>
      </c>
      <c r="O39" s="119">
        <v>0</v>
      </c>
      <c r="P39" s="119">
        <v>0</v>
      </c>
      <c r="Q39" s="78">
        <v>0</v>
      </c>
      <c r="R39" s="119"/>
      <c r="S39" s="119"/>
      <c r="T39" s="119"/>
      <c r="U39" s="119"/>
      <c r="V39" s="119"/>
      <c r="W39" s="141"/>
      <c r="X39" s="6"/>
      <c r="Y39" s="6"/>
      <c r="Z39" s="6"/>
      <c r="AA39" s="14"/>
      <c r="AB39" s="109" t="s">
        <v>49</v>
      </c>
    </row>
    <row r="40" spans="1:28" ht="13">
      <c r="A40" s="32" t="s">
        <v>68</v>
      </c>
      <c r="B40" s="30" t="s">
        <v>4</v>
      </c>
      <c r="C40" s="31">
        <f>C$24*C39</f>
        <v>1.5</v>
      </c>
      <c r="D40" s="119">
        <f>D24*D39</f>
        <v>1.5</v>
      </c>
      <c r="E40" s="119">
        <f>E24*E39</f>
        <v>1.5</v>
      </c>
      <c r="F40" s="119">
        <f>F24*F39</f>
        <v>1.5</v>
      </c>
      <c r="G40" s="78">
        <f>G24*G39</f>
        <v>1.5</v>
      </c>
      <c r="H40" s="31">
        <f>H$26*H39</f>
        <v>0.18394104604594302</v>
      </c>
      <c r="I40" s="119">
        <f>I26*I39</f>
        <v>6.0228002673930456E-2</v>
      </c>
      <c r="J40" s="119">
        <f>J26*J39</f>
        <v>1.1485951164676449E-2</v>
      </c>
      <c r="K40" s="119">
        <f>K26*K39</f>
        <v>0.10798050005913441</v>
      </c>
      <c r="L40" s="78">
        <f>L26*L39</f>
        <v>0.19984182737493666</v>
      </c>
      <c r="M40" s="144">
        <f>M28*M39</f>
        <v>0</v>
      </c>
      <c r="N40" s="119">
        <f>N28*N39</f>
        <v>0</v>
      </c>
      <c r="O40" s="119">
        <f>O28*O39</f>
        <v>0</v>
      </c>
      <c r="P40" s="119">
        <f>P28*P39</f>
        <v>0</v>
      </c>
      <c r="Q40" s="78">
        <f>Q28*Q39</f>
        <v>0</v>
      </c>
      <c r="R40" s="111">
        <f>SQRT(SUMSQ(C40,H40,M40))</f>
        <v>1.5112360200909967</v>
      </c>
      <c r="S40" s="124">
        <f>SQRT(SUMSQ(D40,I40,N40))</f>
        <v>1.5012086504900279</v>
      </c>
      <c r="T40" s="124">
        <f>SQRT(SUMSQ(E40,J40,O40))</f>
        <v>1.5000439750467842</v>
      </c>
      <c r="U40" s="124">
        <f>SQRT(SUMSQ(F40,K40,P40))</f>
        <v>1.5038815739256268</v>
      </c>
      <c r="V40" s="112">
        <f>SQRT(SUMSQ(G40,L40,Q40))</f>
        <v>1.5132536984817033</v>
      </c>
      <c r="W40" s="141"/>
      <c r="X40" s="6"/>
      <c r="Y40" s="6"/>
      <c r="Z40" s="6"/>
      <c r="AA40" s="14"/>
      <c r="AB40" s="46" t="s">
        <v>41</v>
      </c>
    </row>
    <row r="41" spans="1:28" ht="13.5" thickBot="1">
      <c r="A41" s="65"/>
      <c r="B41" s="58"/>
      <c r="C41" s="52"/>
      <c r="D41" s="120"/>
      <c r="E41" s="120"/>
      <c r="F41" s="120"/>
      <c r="G41" s="99"/>
      <c r="H41" s="120"/>
      <c r="I41" s="120"/>
      <c r="J41" s="120"/>
      <c r="K41" s="120"/>
      <c r="L41" s="120"/>
      <c r="M41" s="52"/>
      <c r="N41" s="120"/>
      <c r="O41" s="120"/>
      <c r="P41" s="120"/>
      <c r="Q41" s="99"/>
      <c r="R41" s="101"/>
      <c r="S41" s="125"/>
      <c r="T41" s="125"/>
      <c r="U41" s="125"/>
      <c r="V41" s="79"/>
      <c r="W41" s="101"/>
      <c r="X41" s="125"/>
      <c r="Y41" s="125"/>
      <c r="Z41" s="125"/>
      <c r="AA41" s="79"/>
      <c r="AB41" s="53"/>
    </row>
    <row r="42" spans="1:28" ht="13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ht="13" thickBot="1">
      <c r="A43" s="35"/>
    </row>
    <row r="44" spans="1:28" ht="13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12" t="s">
        <v>0</v>
      </c>
    </row>
    <row r="45" spans="1:28" ht="13">
      <c r="A45" s="69" t="s">
        <v>76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76"/>
    </row>
    <row r="46" spans="1:28" ht="13.5" thickBot="1">
      <c r="A46" s="69" t="s">
        <v>77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76"/>
    </row>
    <row r="47" spans="1:28" ht="13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45"/>
    </row>
    <row r="48" spans="1:2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148"/>
    </row>
    <row r="49" spans="1:28" ht="13.5" thickBot="1">
      <c r="A49" s="8" t="s">
        <v>25</v>
      </c>
      <c r="B49" s="9"/>
      <c r="C49" s="174" t="s">
        <v>42</v>
      </c>
      <c r="D49" s="174"/>
      <c r="E49" s="174"/>
      <c r="F49" s="174"/>
      <c r="G49" s="174"/>
      <c r="H49" s="174"/>
      <c r="I49" s="174"/>
      <c r="J49" s="174"/>
      <c r="K49" s="174"/>
      <c r="L49" s="174"/>
      <c r="M49" s="97"/>
      <c r="N49" s="11"/>
      <c r="O49" s="11"/>
      <c r="P49" s="11"/>
      <c r="Q49" s="11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2" t="s">
        <v>0</v>
      </c>
    </row>
    <row r="50" spans="1:28" ht="13">
      <c r="A50" s="25"/>
      <c r="B50" s="14"/>
      <c r="C50" s="176" t="s">
        <v>30</v>
      </c>
      <c r="D50" s="177"/>
      <c r="E50" s="177"/>
      <c r="F50" s="177"/>
      <c r="G50" s="185"/>
      <c r="H50" s="176" t="s">
        <v>60</v>
      </c>
      <c r="I50" s="177"/>
      <c r="J50" s="177"/>
      <c r="K50" s="177"/>
      <c r="L50" s="178"/>
      <c r="M50" s="140"/>
      <c r="N50" s="5"/>
      <c r="O50" s="5"/>
      <c r="P50" s="5"/>
      <c r="Q50" s="5"/>
      <c r="AB50" s="76"/>
    </row>
    <row r="51" spans="1:28" ht="13">
      <c r="A51" s="25"/>
      <c r="B51" s="14"/>
      <c r="C51" s="15" t="s">
        <v>44</v>
      </c>
      <c r="D51" s="16" t="s">
        <v>45</v>
      </c>
      <c r="E51" s="16" t="s">
        <v>50</v>
      </c>
      <c r="F51" s="16" t="s">
        <v>73</v>
      </c>
      <c r="G51" s="75" t="s">
        <v>74</v>
      </c>
      <c r="H51" s="15" t="s">
        <v>44</v>
      </c>
      <c r="I51" s="16" t="s">
        <v>45</v>
      </c>
      <c r="J51" s="16" t="s">
        <v>50</v>
      </c>
      <c r="K51" s="16" t="s">
        <v>73</v>
      </c>
      <c r="L51" s="75" t="s">
        <v>74</v>
      </c>
      <c r="M51" s="141"/>
      <c r="N51" s="6"/>
      <c r="O51" s="6"/>
      <c r="P51" s="6"/>
      <c r="Q51" s="6"/>
      <c r="AB51" s="76"/>
    </row>
    <row r="52" spans="1:28" ht="13">
      <c r="A52" s="13"/>
      <c r="B52" s="14"/>
      <c r="C52" s="15"/>
      <c r="D52" s="16"/>
      <c r="E52" s="16"/>
      <c r="F52" s="16"/>
      <c r="G52" s="14"/>
      <c r="H52" s="15"/>
      <c r="I52" s="16"/>
      <c r="J52" s="16"/>
      <c r="K52" s="16"/>
      <c r="L52" s="14"/>
      <c r="M52" s="15"/>
      <c r="N52" s="16"/>
      <c r="O52" s="16"/>
      <c r="P52" s="16"/>
      <c r="Q52" s="16"/>
      <c r="AB52" s="42"/>
    </row>
    <row r="53" spans="1:28">
      <c r="A53" s="18" t="s">
        <v>37</v>
      </c>
      <c r="B53" s="19" t="s">
        <v>2</v>
      </c>
      <c r="C53" s="102">
        <f>C8</f>
        <v>-98</v>
      </c>
      <c r="D53" s="121">
        <f>D8</f>
        <v>-98</v>
      </c>
      <c r="E53" s="121">
        <f>E8</f>
        <v>-98</v>
      </c>
      <c r="F53" s="121">
        <f>F8</f>
        <v>-98</v>
      </c>
      <c r="G53" s="103">
        <f>G8</f>
        <v>-98</v>
      </c>
      <c r="H53" s="102"/>
      <c r="I53" s="121"/>
      <c r="J53" s="121"/>
      <c r="K53" s="121"/>
      <c r="L53" s="103"/>
      <c r="M53" s="62"/>
      <c r="N53" s="17"/>
      <c r="O53" s="17"/>
      <c r="P53" s="17"/>
      <c r="Q53" s="17"/>
      <c r="AB53" s="44"/>
    </row>
    <row r="54" spans="1:28">
      <c r="A54" s="18" t="s">
        <v>3</v>
      </c>
      <c r="B54" s="19" t="s">
        <v>4</v>
      </c>
      <c r="C54" s="62"/>
      <c r="D54" s="17"/>
      <c r="E54" s="17"/>
      <c r="F54" s="17"/>
      <c r="G54" s="19"/>
      <c r="H54" s="92">
        <f>H9</f>
        <v>2</v>
      </c>
      <c r="I54" s="22">
        <f>I9</f>
        <v>-6</v>
      </c>
      <c r="J54" s="22">
        <f>J9</f>
        <v>-14</v>
      </c>
      <c r="K54" s="22">
        <f>K9</f>
        <v>-2.5</v>
      </c>
      <c r="L54" s="81">
        <f>L9</f>
        <v>3</v>
      </c>
      <c r="M54" s="92"/>
      <c r="N54" s="21"/>
      <c r="O54" s="21"/>
      <c r="P54" s="21"/>
      <c r="Q54" s="21"/>
      <c r="AB54" s="44"/>
    </row>
    <row r="55" spans="1:28">
      <c r="A55" s="18"/>
      <c r="B55" s="19"/>
      <c r="C55" s="62"/>
      <c r="D55" s="17"/>
      <c r="E55" s="17"/>
      <c r="F55" s="17"/>
      <c r="G55" s="19"/>
      <c r="H55" s="62"/>
      <c r="I55" s="17"/>
      <c r="J55" s="17"/>
      <c r="K55" s="17"/>
      <c r="L55" s="19"/>
      <c r="M55" s="92"/>
      <c r="N55" s="21"/>
      <c r="O55" s="21"/>
      <c r="P55" s="21"/>
      <c r="Q55" s="21"/>
      <c r="AB55" s="42"/>
    </row>
    <row r="56" spans="1:28">
      <c r="A56" s="18" t="s">
        <v>10</v>
      </c>
      <c r="B56" s="19" t="s">
        <v>4</v>
      </c>
      <c r="C56" s="89">
        <v>0</v>
      </c>
      <c r="D56" s="117">
        <v>0</v>
      </c>
      <c r="E56" s="117">
        <v>0</v>
      </c>
      <c r="F56" s="117">
        <v>0</v>
      </c>
      <c r="G56" s="90">
        <v>0</v>
      </c>
      <c r="H56" s="89">
        <v>0.8</v>
      </c>
      <c r="I56" s="142">
        <v>0.8</v>
      </c>
      <c r="J56" s="142">
        <v>-0.8</v>
      </c>
      <c r="K56" s="142">
        <v>-0.8</v>
      </c>
      <c r="L56" s="143">
        <v>0.8</v>
      </c>
      <c r="M56" s="92"/>
      <c r="N56" s="21"/>
      <c r="O56" s="21"/>
      <c r="P56" s="21"/>
      <c r="Q56" s="21"/>
      <c r="AB56" s="20" t="s">
        <v>8</v>
      </c>
    </row>
    <row r="57" spans="1:28" ht="13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28">
        <f>E53+E56</f>
        <v>-98</v>
      </c>
      <c r="F57" s="28">
        <f>F53+F56</f>
        <v>-98</v>
      </c>
      <c r="G57" s="105">
        <f>G53+G56</f>
        <v>-98</v>
      </c>
      <c r="H57" s="104">
        <f>H54+H56</f>
        <v>2.8</v>
      </c>
      <c r="I57" s="28">
        <f>I54+I56</f>
        <v>-5.2</v>
      </c>
      <c r="J57" s="28">
        <f>J54+J56</f>
        <v>-14.8</v>
      </c>
      <c r="K57" s="28">
        <f>K54+K56</f>
        <v>-3.3</v>
      </c>
      <c r="L57" s="105">
        <f>L54+L56</f>
        <v>3.8</v>
      </c>
      <c r="M57" s="104"/>
      <c r="N57" s="28"/>
      <c r="O57" s="28"/>
      <c r="P57" s="28"/>
      <c r="Q57" s="28"/>
      <c r="AB57" s="20" t="s">
        <v>12</v>
      </c>
    </row>
    <row r="58" spans="1:28">
      <c r="A58" s="18"/>
      <c r="B58" s="19"/>
      <c r="C58" s="62"/>
      <c r="D58" s="17"/>
      <c r="E58" s="17"/>
      <c r="F58" s="17"/>
      <c r="G58" s="19"/>
      <c r="H58" s="62"/>
      <c r="I58" s="17"/>
      <c r="J58" s="17"/>
      <c r="K58" s="17"/>
      <c r="L58" s="19"/>
      <c r="M58" s="92"/>
      <c r="N58" s="21"/>
      <c r="O58" s="21"/>
      <c r="P58" s="21"/>
      <c r="Q58" s="21"/>
      <c r="AB58" s="42"/>
    </row>
    <row r="59" spans="1:28" ht="13">
      <c r="A59" s="38" t="s">
        <v>7</v>
      </c>
      <c r="B59" s="19"/>
      <c r="C59" s="62"/>
      <c r="D59" s="17"/>
      <c r="E59" s="17"/>
      <c r="F59" s="17"/>
      <c r="G59" s="19"/>
      <c r="H59" s="62"/>
      <c r="I59" s="17"/>
      <c r="J59" s="17"/>
      <c r="K59" s="17"/>
      <c r="L59" s="19"/>
      <c r="M59" s="92"/>
      <c r="N59" s="21"/>
      <c r="O59" s="21"/>
      <c r="P59" s="21"/>
      <c r="Q59" s="21"/>
      <c r="AB59" s="42"/>
    </row>
    <row r="60" spans="1:28">
      <c r="A60" s="18" t="s">
        <v>26</v>
      </c>
      <c r="B60" s="19" t="s">
        <v>39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26">
        <f>(10^12)*(10^-3)*(E5/15)*10^(E57/10)</f>
        <v>0.15848931924611098</v>
      </c>
      <c r="F60" s="26">
        <f>(10^12)*(10^-3)*(F5/15)*10^(F57/10)</f>
        <v>0.15848931924611098</v>
      </c>
      <c r="G60" s="86">
        <f>(10^12)*(10^-3)*(G5/15)*10^(G57/10)</f>
        <v>0.15848931924611098</v>
      </c>
      <c r="H60" s="95">
        <f>(10^12)*(10^-3)*(C5/15)*10^((C57+H57)/10)</f>
        <v>0.30199517204020115</v>
      </c>
      <c r="I60" s="33">
        <f>(10^12)*(10^-3)*(D5/15)*10^((D57+I57)/10)</f>
        <v>4.7863009232263623E-2</v>
      </c>
      <c r="J60" s="33">
        <f>(10^12)*(10^-3)*(E5/15)*10^((E57+J57)/10)</f>
        <v>5.2480746024977133E-3</v>
      </c>
      <c r="K60" s="33">
        <f>(10^12)*(10^-3)*(F5/15)*10^((F57+K57)/10)</f>
        <v>7.4131024130091816E-2</v>
      </c>
      <c r="L60" s="98">
        <f>(10^12)*(10^-3)*(G5/15)*10^((G57+L57)/10)</f>
        <v>0.38018939632056031</v>
      </c>
      <c r="M60" s="95"/>
      <c r="N60" s="26"/>
      <c r="O60" s="26"/>
      <c r="P60" s="26"/>
      <c r="Q60" s="26"/>
      <c r="AB60" s="42"/>
    </row>
    <row r="61" spans="1:28" ht="13">
      <c r="A61" s="27" t="s">
        <v>47</v>
      </c>
      <c r="B61" s="19" t="s">
        <v>4</v>
      </c>
      <c r="C61" s="62"/>
      <c r="D61" s="17"/>
      <c r="E61" s="17"/>
      <c r="F61" s="17"/>
      <c r="G61" s="19"/>
      <c r="H61" s="104">
        <f>10*LOG10(H60/(C60))</f>
        <v>2.8000000000000029</v>
      </c>
      <c r="I61" s="28">
        <f>10*LOG10(I60/(D60))</f>
        <v>-5.2000000000000091</v>
      </c>
      <c r="J61" s="28">
        <f>10*LOG10(J60/(E60))</f>
        <v>-14.8</v>
      </c>
      <c r="K61" s="28">
        <f>10*LOG10(K60/(F60))</f>
        <v>-3.2999999999999865</v>
      </c>
      <c r="L61" s="105">
        <f>10*LOG10(L60/(G60))</f>
        <v>3.8</v>
      </c>
      <c r="M61" s="104"/>
      <c r="N61" s="28"/>
      <c r="O61" s="28"/>
      <c r="P61" s="28"/>
      <c r="Q61" s="28"/>
      <c r="AB61" s="20"/>
    </row>
    <row r="62" spans="1:28" ht="13.5" thickBot="1">
      <c r="A62" s="163" t="s">
        <v>31</v>
      </c>
      <c r="B62" s="66" t="s">
        <v>38</v>
      </c>
      <c r="C62" s="130">
        <f>10*LOG((H60+C60)*10^-9)+10*LOG(C7*12)</f>
        <v>-70.815124867746718</v>
      </c>
      <c r="D62" s="131">
        <f>10*LOG((I60+D60)*10^-9)+10*LOG(D7*12)</f>
        <v>-74.301181210794113</v>
      </c>
      <c r="E62" s="131">
        <f>10*LOG((J60+E60)*10^-9)+10*LOG(E7*12)</f>
        <v>-75.305796213030035</v>
      </c>
      <c r="F62" s="131">
        <f>10*LOG((K60+F60)*10^-9)+10*LOG(F7*12)</f>
        <v>-73.780798024333606</v>
      </c>
      <c r="G62" s="132">
        <f>10*LOG((L60+G60)*10^-9)+10*LOG(G7*12)</f>
        <v>-70.133976789842322</v>
      </c>
      <c r="H62" s="161"/>
      <c r="I62" s="64"/>
      <c r="J62" s="64"/>
      <c r="K62" s="64"/>
      <c r="L62" s="53"/>
      <c r="M62" s="91"/>
      <c r="N62" s="118"/>
      <c r="O62" s="118"/>
      <c r="P62" s="118"/>
      <c r="Q62" s="118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43"/>
    </row>
    <row r="63" spans="1:28" s="49" customFormat="1" ht="13">
      <c r="A63" s="50"/>
    </row>
    <row r="64" spans="1:28" s="49" customFormat="1" ht="13.5" thickBot="1">
      <c r="A64" s="50"/>
    </row>
    <row r="65" spans="1:28" s="49" customFormat="1" ht="13.5" thickBot="1">
      <c r="A65" s="150" t="s">
        <v>57</v>
      </c>
      <c r="B65" s="151"/>
      <c r="C65" s="174" t="s">
        <v>42</v>
      </c>
      <c r="D65" s="174"/>
      <c r="E65" s="174"/>
      <c r="F65" s="174"/>
      <c r="G65" s="174"/>
      <c r="H65" s="174"/>
      <c r="I65" s="174"/>
      <c r="J65" s="174"/>
      <c r="K65" s="174"/>
      <c r="L65" s="174"/>
      <c r="M65" s="152"/>
      <c r="N65" s="51"/>
      <c r="O65" s="51"/>
      <c r="P65" s="51"/>
      <c r="Q65" s="151"/>
      <c r="R65" s="173" t="s">
        <v>59</v>
      </c>
      <c r="S65" s="174"/>
      <c r="T65" s="174"/>
      <c r="U65" s="174"/>
      <c r="V65" s="175"/>
      <c r="W65" s="173" t="s">
        <v>66</v>
      </c>
      <c r="X65" s="174"/>
      <c r="Y65" s="174"/>
      <c r="Z65" s="174"/>
      <c r="AA65" s="175"/>
      <c r="AB65" s="153" t="s">
        <v>58</v>
      </c>
    </row>
    <row r="66" spans="1:28" ht="13">
      <c r="A66" s="25"/>
      <c r="B66" s="17"/>
      <c r="C66" s="176" t="s">
        <v>30</v>
      </c>
      <c r="D66" s="177"/>
      <c r="E66" s="177"/>
      <c r="F66" s="177"/>
      <c r="G66" s="185"/>
      <c r="H66" s="176" t="s">
        <v>60</v>
      </c>
      <c r="I66" s="177"/>
      <c r="J66" s="177"/>
      <c r="K66" s="177"/>
      <c r="L66" s="189"/>
      <c r="M66" s="140"/>
      <c r="N66" s="5"/>
      <c r="O66" s="5"/>
      <c r="P66" s="5"/>
      <c r="Q66" s="138"/>
      <c r="R66" s="150"/>
      <c r="S66" s="154"/>
      <c r="T66" s="154"/>
      <c r="U66" s="154"/>
      <c r="V66" s="156"/>
      <c r="W66" s="150"/>
      <c r="X66" s="154"/>
      <c r="Y66" s="154"/>
      <c r="Z66" s="154"/>
      <c r="AA66" s="155"/>
      <c r="AB66" s="76"/>
    </row>
    <row r="67" spans="1:28" ht="13">
      <c r="A67" s="25"/>
      <c r="B67" s="17"/>
      <c r="C67" s="15" t="s">
        <v>44</v>
      </c>
      <c r="D67" s="16" t="s">
        <v>45</v>
      </c>
      <c r="E67" s="16" t="s">
        <v>50</v>
      </c>
      <c r="F67" s="16" t="s">
        <v>73</v>
      </c>
      <c r="G67" s="75" t="s">
        <v>74</v>
      </c>
      <c r="H67" s="15" t="s">
        <v>44</v>
      </c>
      <c r="I67" s="16" t="s">
        <v>45</v>
      </c>
      <c r="J67" s="16" t="s">
        <v>50</v>
      </c>
      <c r="K67" s="16" t="s">
        <v>73</v>
      </c>
      <c r="L67" s="75" t="s">
        <v>74</v>
      </c>
      <c r="M67" s="141"/>
      <c r="N67" s="6"/>
      <c r="O67" s="6"/>
      <c r="P67" s="6"/>
      <c r="Q67" s="75"/>
      <c r="R67" s="15" t="s">
        <v>44</v>
      </c>
      <c r="S67" s="16" t="s">
        <v>45</v>
      </c>
      <c r="T67" s="16" t="s">
        <v>50</v>
      </c>
      <c r="U67" s="16" t="s">
        <v>73</v>
      </c>
      <c r="V67" s="75" t="s">
        <v>74</v>
      </c>
      <c r="W67" s="15" t="s">
        <v>44</v>
      </c>
      <c r="X67" s="16" t="s">
        <v>45</v>
      </c>
      <c r="Y67" s="16" t="s">
        <v>50</v>
      </c>
      <c r="Z67" s="16" t="s">
        <v>73</v>
      </c>
      <c r="AA67" s="75" t="s">
        <v>74</v>
      </c>
      <c r="AB67" s="88"/>
    </row>
    <row r="68" spans="1:28" ht="13">
      <c r="A68" s="25"/>
      <c r="B68" s="17"/>
      <c r="C68" s="15"/>
      <c r="D68" s="16"/>
      <c r="E68" s="16"/>
      <c r="F68" s="16"/>
      <c r="G68" s="75"/>
      <c r="H68" s="141"/>
      <c r="I68" s="6"/>
      <c r="J68" s="6"/>
      <c r="K68" s="6"/>
      <c r="L68" s="6"/>
      <c r="M68" s="141"/>
      <c r="N68" s="6"/>
      <c r="O68" s="6"/>
      <c r="P68" s="6"/>
      <c r="Q68" s="75"/>
      <c r="R68" s="15"/>
      <c r="S68" s="16"/>
      <c r="T68" s="16"/>
      <c r="U68" s="16"/>
      <c r="V68" s="75"/>
      <c r="W68" s="15"/>
      <c r="X68" s="16"/>
      <c r="Y68" s="16"/>
      <c r="Z68" s="16"/>
      <c r="AA68" s="75"/>
      <c r="AB68" s="88"/>
    </row>
    <row r="69" spans="1:28">
      <c r="A69" s="29" t="s">
        <v>63</v>
      </c>
      <c r="B69" s="30" t="s">
        <v>4</v>
      </c>
      <c r="C69" s="39"/>
      <c r="D69" s="122"/>
      <c r="E69" s="122"/>
      <c r="F69" s="122"/>
      <c r="G69" s="106"/>
      <c r="H69" s="67">
        <f>H70-R70</f>
        <v>2.0384226894136122</v>
      </c>
      <c r="I69" s="136">
        <f>I70-S70</f>
        <v>-5.9615773105863994</v>
      </c>
      <c r="J69" s="122">
        <f>J70-T70</f>
        <v>-15.561577310586392</v>
      </c>
      <c r="K69" s="122">
        <f>K70-U70</f>
        <v>-4.0615773105863777</v>
      </c>
      <c r="L69" s="108">
        <f>L70-V70</f>
        <v>3.038422689413609</v>
      </c>
      <c r="M69" s="39"/>
      <c r="N69" s="122"/>
      <c r="O69" s="122"/>
      <c r="P69" s="122"/>
      <c r="Q69" s="106"/>
      <c r="R69" s="39"/>
      <c r="S69" s="122"/>
      <c r="T69" s="122"/>
      <c r="U69" s="122"/>
      <c r="V69" s="106"/>
      <c r="W69" s="159">
        <v>2</v>
      </c>
      <c r="X69" s="160">
        <v>-6</v>
      </c>
      <c r="Y69" s="171"/>
      <c r="Z69" s="171"/>
      <c r="AA69" s="146">
        <v>3</v>
      </c>
      <c r="AB69" s="80" t="s">
        <v>80</v>
      </c>
    </row>
    <row r="70" spans="1:28" ht="13">
      <c r="A70" s="32" t="s">
        <v>64</v>
      </c>
      <c r="B70" s="30" t="s">
        <v>4</v>
      </c>
      <c r="C70" s="39"/>
      <c r="D70" s="122"/>
      <c r="E70" s="122"/>
      <c r="F70" s="122"/>
      <c r="G70" s="106"/>
      <c r="H70" s="39">
        <f>H61</f>
        <v>2.8000000000000029</v>
      </c>
      <c r="I70" s="122">
        <f>I61</f>
        <v>-5.2000000000000091</v>
      </c>
      <c r="J70" s="122">
        <f>J61</f>
        <v>-14.8</v>
      </c>
      <c r="K70" s="122">
        <f>K61</f>
        <v>-3.2999999999999865</v>
      </c>
      <c r="L70" s="106">
        <f>L61</f>
        <v>3.8</v>
      </c>
      <c r="M70" s="39"/>
      <c r="N70" s="122"/>
      <c r="O70" s="122"/>
      <c r="P70" s="122"/>
      <c r="Q70" s="106"/>
      <c r="R70" s="111">
        <f>R36</f>
        <v>0.76157731058639078</v>
      </c>
      <c r="S70" s="124">
        <f>S36</f>
        <v>0.76157731058639078</v>
      </c>
      <c r="T70" s="124">
        <f>T36</f>
        <v>0.76157731058639078</v>
      </c>
      <c r="U70" s="124">
        <f>U36</f>
        <v>0.76157731058639078</v>
      </c>
      <c r="V70" s="112">
        <f>V36</f>
        <v>0.76157731058639078</v>
      </c>
      <c r="W70" s="111"/>
      <c r="X70" s="124"/>
      <c r="Y70" s="124"/>
      <c r="Z70" s="124"/>
      <c r="AA70" s="112"/>
      <c r="AB70" s="88"/>
    </row>
    <row r="71" spans="1:28">
      <c r="A71" s="29" t="s">
        <v>65</v>
      </c>
      <c r="B71" s="30" t="s">
        <v>4</v>
      </c>
      <c r="C71" s="39"/>
      <c r="D71" s="122"/>
      <c r="E71" s="122"/>
      <c r="F71" s="122"/>
      <c r="G71" s="106"/>
      <c r="H71" s="39">
        <f>H70+R70</f>
        <v>3.5615773105863937</v>
      </c>
      <c r="I71" s="122">
        <f>I70+S70</f>
        <v>-4.4384226894136187</v>
      </c>
      <c r="J71" s="136">
        <f>J70+T70</f>
        <v>-14.038422689413609</v>
      </c>
      <c r="K71" s="136">
        <f>K70+U70</f>
        <v>-2.5384226894135957</v>
      </c>
      <c r="L71" s="106">
        <f>L70+V70</f>
        <v>4.5615773105863902</v>
      </c>
      <c r="M71" s="39"/>
      <c r="N71" s="122"/>
      <c r="O71" s="122"/>
      <c r="P71" s="122"/>
      <c r="Q71" s="106"/>
      <c r="R71" s="39"/>
      <c r="S71" s="122"/>
      <c r="T71" s="122"/>
      <c r="U71" s="122"/>
      <c r="V71" s="106"/>
      <c r="W71" s="39"/>
      <c r="X71" s="122"/>
      <c r="Y71" s="160">
        <v>-14</v>
      </c>
      <c r="Z71" s="160">
        <v>-2.5</v>
      </c>
      <c r="AA71" s="172"/>
      <c r="AB71" s="80" t="s">
        <v>80</v>
      </c>
    </row>
    <row r="72" spans="1:28" ht="13">
      <c r="A72" s="25"/>
      <c r="B72" s="17"/>
      <c r="C72" s="15"/>
      <c r="D72" s="16"/>
      <c r="E72" s="16"/>
      <c r="F72" s="16"/>
      <c r="G72" s="75"/>
      <c r="H72" s="141"/>
      <c r="I72" s="6"/>
      <c r="J72" s="6"/>
      <c r="K72" s="6"/>
      <c r="L72" s="6"/>
      <c r="M72" s="141"/>
      <c r="N72" s="6"/>
      <c r="O72" s="6"/>
      <c r="P72" s="6"/>
      <c r="Q72" s="75"/>
      <c r="R72" s="15"/>
      <c r="S72" s="16"/>
      <c r="T72" s="16"/>
      <c r="U72" s="16"/>
      <c r="V72" s="75"/>
      <c r="W72" s="15"/>
      <c r="X72" s="16"/>
      <c r="Y72" s="16"/>
      <c r="Z72" s="16"/>
      <c r="AA72" s="75"/>
      <c r="AB72" s="88"/>
    </row>
    <row r="73" spans="1:28" ht="13">
      <c r="A73" s="29" t="s">
        <v>69</v>
      </c>
      <c r="B73" s="68" t="s">
        <v>38</v>
      </c>
      <c r="C73" s="39">
        <f>C74-R74</f>
        <v>-72.326360887837708</v>
      </c>
      <c r="D73" s="122">
        <f>D74-S74</f>
        <v>-75.802389861284141</v>
      </c>
      <c r="E73" s="122">
        <f>E74-T74</f>
        <v>-76.805840188076814</v>
      </c>
      <c r="F73" s="122">
        <f>F74-U74</f>
        <v>-75.284679598259231</v>
      </c>
      <c r="G73" s="106">
        <f>G74-V74</f>
        <v>-71.647230488324027</v>
      </c>
      <c r="H73" s="39"/>
      <c r="I73" s="122"/>
      <c r="J73" s="122"/>
      <c r="K73" s="122"/>
      <c r="L73" s="106"/>
      <c r="M73" s="39"/>
      <c r="N73" s="122"/>
      <c r="O73" s="122"/>
      <c r="P73" s="122"/>
      <c r="Q73" s="106"/>
      <c r="R73" s="113"/>
      <c r="S73" s="126"/>
      <c r="T73" s="126"/>
      <c r="U73" s="126"/>
      <c r="V73" s="114"/>
      <c r="W73" s="39"/>
      <c r="X73" s="122"/>
      <c r="Y73" s="122"/>
      <c r="Z73" s="122"/>
      <c r="AA73" s="112"/>
      <c r="AB73" s="88"/>
    </row>
    <row r="74" spans="1:28" ht="13">
      <c r="A74" s="32" t="s">
        <v>70</v>
      </c>
      <c r="B74" s="68" t="s">
        <v>38</v>
      </c>
      <c r="C74" s="39">
        <f>C62</f>
        <v>-70.815124867746718</v>
      </c>
      <c r="D74" s="157">
        <f>D62</f>
        <v>-74.301181210794113</v>
      </c>
      <c r="E74" s="157">
        <f>E62</f>
        <v>-75.305796213030035</v>
      </c>
      <c r="F74" s="157">
        <f>F62</f>
        <v>-73.780798024333606</v>
      </c>
      <c r="G74" s="106">
        <f>G62</f>
        <v>-70.133976789842322</v>
      </c>
      <c r="H74" s="39"/>
      <c r="I74" s="122"/>
      <c r="J74" s="122"/>
      <c r="K74" s="122"/>
      <c r="L74" s="106"/>
      <c r="M74" s="39"/>
      <c r="N74" s="122"/>
      <c r="O74" s="122"/>
      <c r="P74" s="122"/>
      <c r="Q74" s="106"/>
      <c r="R74" s="111">
        <f>R40</f>
        <v>1.5112360200909967</v>
      </c>
      <c r="S74" s="124">
        <f>S40</f>
        <v>1.5012086504900279</v>
      </c>
      <c r="T74" s="124">
        <f>T40</f>
        <v>1.5000439750467842</v>
      </c>
      <c r="U74" s="124">
        <f>U40</f>
        <v>1.5038815739256268</v>
      </c>
      <c r="V74" s="112">
        <f>V40</f>
        <v>1.5132536984817033</v>
      </c>
      <c r="W74" s="111"/>
      <c r="X74" s="124"/>
      <c r="Y74" s="124"/>
      <c r="Z74" s="124"/>
      <c r="AA74" s="112"/>
      <c r="AB74" s="88"/>
    </row>
    <row r="75" spans="1:28">
      <c r="A75" s="29" t="s">
        <v>71</v>
      </c>
      <c r="B75" s="68" t="s">
        <v>38</v>
      </c>
      <c r="C75" s="67">
        <f>C74+R74</f>
        <v>-69.303888847655728</v>
      </c>
      <c r="D75" s="136">
        <f>D74+S74</f>
        <v>-72.799972560304084</v>
      </c>
      <c r="E75" s="136">
        <f>E74+T74</f>
        <v>-73.805752237983256</v>
      </c>
      <c r="F75" s="136">
        <f>F74+U74</f>
        <v>-72.276916450407981</v>
      </c>
      <c r="G75" s="108">
        <f>G74+V74</f>
        <v>-68.620723091360617</v>
      </c>
      <c r="H75" s="39"/>
      <c r="I75" s="122"/>
      <c r="J75" s="122"/>
      <c r="K75" s="122"/>
      <c r="L75" s="106"/>
      <c r="M75" s="39"/>
      <c r="N75" s="122"/>
      <c r="O75" s="122"/>
      <c r="P75" s="122"/>
      <c r="Q75" s="106"/>
      <c r="R75" s="113"/>
      <c r="S75" s="126"/>
      <c r="T75" s="126"/>
      <c r="U75" s="126"/>
      <c r="V75" s="114"/>
      <c r="W75" s="159">
        <v>-25</v>
      </c>
      <c r="X75" s="160">
        <v>-25</v>
      </c>
      <c r="Y75" s="160">
        <v>-25</v>
      </c>
      <c r="Z75" s="160">
        <v>-25</v>
      </c>
      <c r="AA75" s="146">
        <v>-25</v>
      </c>
      <c r="AB75" s="80" t="s">
        <v>72</v>
      </c>
    </row>
    <row r="76" spans="1:28" ht="13">
      <c r="A76" s="25"/>
      <c r="B76" s="17"/>
      <c r="C76" s="57"/>
      <c r="D76" s="23"/>
      <c r="E76" s="23"/>
      <c r="F76" s="23"/>
      <c r="G76" s="70"/>
      <c r="H76" s="57"/>
      <c r="I76" s="23"/>
      <c r="J76" s="23"/>
      <c r="K76" s="23"/>
      <c r="L76" s="23"/>
      <c r="M76" s="57"/>
      <c r="N76" s="23"/>
      <c r="O76" s="23"/>
      <c r="P76" s="23"/>
      <c r="Q76" s="70"/>
      <c r="R76" s="15"/>
      <c r="S76" s="16"/>
      <c r="T76" s="16"/>
      <c r="U76" s="16"/>
      <c r="V76" s="14"/>
      <c r="W76" s="15"/>
      <c r="X76" s="16"/>
      <c r="Y76" s="16"/>
      <c r="Z76" s="16"/>
      <c r="AA76" s="14"/>
      <c r="AB76" s="42"/>
    </row>
    <row r="77" spans="1:28" ht="13.5" thickBot="1">
      <c r="A77" s="40" t="s">
        <v>13</v>
      </c>
      <c r="B77" s="41"/>
      <c r="C77" s="85"/>
      <c r="D77" s="123"/>
      <c r="E77" s="123"/>
      <c r="F77" s="123"/>
      <c r="G77" s="107"/>
      <c r="H77" s="85"/>
      <c r="I77" s="123"/>
      <c r="J77" s="123"/>
      <c r="K77" s="123"/>
      <c r="L77" s="123"/>
      <c r="M77" s="169"/>
      <c r="N77" s="137"/>
      <c r="O77" s="137"/>
      <c r="P77" s="137"/>
      <c r="Q77" s="170"/>
      <c r="R77" s="85"/>
      <c r="S77" s="123"/>
      <c r="T77" s="123"/>
      <c r="U77" s="123"/>
      <c r="V77" s="107"/>
      <c r="W77" s="85"/>
      <c r="X77" s="123"/>
      <c r="Y77" s="123"/>
      <c r="Z77" s="123"/>
      <c r="AA77" s="107"/>
      <c r="AB77" s="48" t="s">
        <v>14</v>
      </c>
    </row>
  </sheetData>
  <mergeCells count="23">
    <mergeCell ref="C66:G66"/>
    <mergeCell ref="C31:Q31"/>
    <mergeCell ref="M32:Q32"/>
    <mergeCell ref="C21:Q21"/>
    <mergeCell ref="M22:Q22"/>
    <mergeCell ref="C49:L49"/>
    <mergeCell ref="C65:L65"/>
    <mergeCell ref="H66:L66"/>
    <mergeCell ref="C2:Q2"/>
    <mergeCell ref="C3:G3"/>
    <mergeCell ref="C14:G14"/>
    <mergeCell ref="C13:Q13"/>
    <mergeCell ref="C50:G50"/>
    <mergeCell ref="C22:G22"/>
    <mergeCell ref="C32:G32"/>
    <mergeCell ref="H32:L32"/>
    <mergeCell ref="H50:L50"/>
    <mergeCell ref="W65:AA65"/>
    <mergeCell ref="H14:L14"/>
    <mergeCell ref="H22:L22"/>
    <mergeCell ref="H3:L3"/>
    <mergeCell ref="R65:V65"/>
    <mergeCell ref="R31:V31"/>
  </mergeCells>
  <phoneticPr fontId="13" type="noConversion"/>
  <conditionalFormatting sqref="C75">
    <cfRule type="cellIs" dxfId="12" priority="28" stopIfTrue="1" operator="greaterThan">
      <formula>$W$75</formula>
    </cfRule>
  </conditionalFormatting>
  <conditionalFormatting sqref="D75">
    <cfRule type="cellIs" dxfId="11" priority="13" stopIfTrue="1" operator="greaterThan">
      <formula>$X$75</formula>
    </cfRule>
  </conditionalFormatting>
  <conditionalFormatting sqref="E75">
    <cfRule type="cellIs" dxfId="10" priority="5" stopIfTrue="1" operator="greaterThan">
      <formula>$Y$75</formula>
    </cfRule>
  </conditionalFormatting>
  <conditionalFormatting sqref="F75">
    <cfRule type="cellIs" dxfId="9" priority="4" stopIfTrue="1" operator="greaterThan">
      <formula>$Z$75</formula>
    </cfRule>
  </conditionalFormatting>
  <conditionalFormatting sqref="G75">
    <cfRule type="cellIs" dxfId="8" priority="26" stopIfTrue="1" operator="greaterThan">
      <formula>$AA$75</formula>
    </cfRule>
  </conditionalFormatting>
  <conditionalFormatting sqref="H69">
    <cfRule type="cellIs" dxfId="7" priority="16" stopIfTrue="1" operator="lessThan">
      <formula>$W$69</formula>
    </cfRule>
  </conditionalFormatting>
  <conditionalFormatting sqref="I69">
    <cfRule type="cellIs" dxfId="6" priority="15" stopIfTrue="1" operator="lessThan">
      <formula>$X$69</formula>
    </cfRule>
  </conditionalFormatting>
  <conditionalFormatting sqref="J71">
    <cfRule type="cellIs" dxfId="5" priority="3" stopIfTrue="1" operator="greaterThan">
      <formula>$Y$71</formula>
    </cfRule>
  </conditionalFormatting>
  <conditionalFormatting sqref="K71">
    <cfRule type="cellIs" dxfId="4" priority="2" stopIfTrue="1" operator="greaterThan">
      <formula>$Z$71</formula>
    </cfRule>
  </conditionalFormatting>
  <conditionalFormatting sqref="L69">
    <cfRule type="cellIs" dxfId="3" priority="1" stopIfTrue="1" operator="lessThan">
      <formula>$AA$69</formula>
    </cfRule>
  </conditionalFormatting>
  <conditionalFormatting sqref="W69">
    <cfRule type="cellIs" dxfId="2" priority="72" stopIfTrue="1" operator="lessThan">
      <formula>#REF!</formula>
    </cfRule>
  </conditionalFormatting>
  <conditionalFormatting sqref="AB77">
    <cfRule type="cellIs" dxfId="1" priority="70" stopIfTrue="1" operator="equal">
      <formula>"Yes"</formula>
    </cfRule>
    <cfRule type="cellIs" dxfId="0" priority="7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RBI5PAMIO524-1616901215-51994</_dlc_DocId>
    <_dlc_DocIdUrl xmlns="71c5aaf6-e6ce-465b-b873-5148d2a4c105">
      <Url>https://nokia.sharepoint.com/sites/gxp/_layouts/15/DocIdRedir.aspx?ID=RBI5PAMIO524-1616901215-51994</Url>
      <Description>RBI5PAMIO524-1616901215-51994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00F0A0-7517-4CFC-BBF3-A3C5B7C39330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2.xml><?xml version="1.0" encoding="utf-8"?>
<ds:datastoreItem xmlns:ds="http://schemas.openxmlformats.org/officeDocument/2006/customXml" ds:itemID="{1016BE63-9AE4-41A7-9089-DD2F147C16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DD4EB1-F139-44CE-A193-149BBB25923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00801E4-AF0B-44AC-8062-FA1758065384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CDC4B6DE-6926-403F-97D5-3F1A54C894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6.5.1.15-1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2025-08-14T06:10:16Z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(3)dms3W9eOBlE9qlj2zJHh1E2LfsWPwViMbSMoAa4Mt2zRBmCj+jtc4Q3z8gH3ZMPJdcai7v1N
/ZNTW4lXrQE1r4Woli2mYPz3MGMojSM+ujb6nqOOKKQAK/yHRBYVEK4xc6soeousl1kj+qjj
wr+K9x7wZHsKJ2+IBL41YTQ3r2yD9EneIKxJCcYbu8l7ynHLsTFW7WFVtyrqGZYy5M3HaZoU
vTbmHekrxbrBWPkXVC</vt:lpwstr>
  </property>
  <property fmtid="{D5CDD505-2E9C-101B-9397-08002B2CF9AE}" pid="9" name="_2015_ms_pID_7253431">
    <vt:lpwstr>+IN4ww2VfYqw4pIvoRtu0D9R2yEOKYK58K1c9Bja1pj/w40ABokc5B
ilwGq6wlFLKeiTzVHZZAzeWt/THJTf/QjCJb05JUKP/FOS9wJ3gb3NzM42aaDOrd2Osqgkar
TUNpEH5MxKVHaX8URUP1BVHUtpRsS9botHaZLT8fAOwWw2X1M6XfDzzCiTWFXEkIss+xdcGd
J/kO1gF20/iGY13e22Tim9SxYpQeaO3sc4HF</vt:lpwstr>
  </property>
  <property fmtid="{D5CDD505-2E9C-101B-9397-08002B2CF9AE}" pid="10" name="_2015_ms_pID_7253432">
    <vt:lpwstr>Dw==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daa43fe9-9ab8-4323-baae-6b9b83c19bd2</vt:lpwstr>
  </property>
  <property fmtid="{D5CDD505-2E9C-101B-9397-08002B2CF9AE}" pid="17" name="MediaServiceImageTags">
    <vt:lpwstr/>
  </property>
</Properties>
</file>